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 activeTab="4"/>
  </bookViews>
  <sheets>
    <sheet name="地力补贴村汇总" sheetId="3" r:id="rId1"/>
    <sheet name="双季稻村汇总" sheetId="2" r:id="rId2"/>
    <sheet name="建湖村一组" sheetId="4" r:id="rId3"/>
    <sheet name="建湖村二组" sheetId="5" r:id="rId4"/>
    <sheet name="建湖村三组" sheetId="6" r:id="rId5"/>
  </sheets>
  <definedNames>
    <definedName name="_xlnm.Print_Titles" localSheetId="0">地力补贴村汇总!$1:$5</definedName>
  </definedNames>
  <calcPr calcId="144525"/>
</workbook>
</file>

<file path=xl/sharedStrings.xml><?xml version="1.0" encoding="utf-8"?>
<sst xmlns="http://schemas.openxmlformats.org/spreadsheetml/2006/main" count="688" uniqueCount="532">
  <si>
    <t>附件2：</t>
  </si>
  <si>
    <t>西湖管理区2023年度耕地地力保护补贴面汇总表（到组）</t>
  </si>
  <si>
    <t xml:space="preserve">   西洲 乡（镇）  建湖  村                    填报日期：  2023  年    5 月   12 日                             单位：亩</t>
  </si>
  <si>
    <t>序号</t>
  </si>
  <si>
    <t>组别</t>
  </si>
  <si>
    <t xml:space="preserve">
耕地
面积</t>
  </si>
  <si>
    <t>补贴发放负面清单面积</t>
  </si>
  <si>
    <t xml:space="preserve">
农作物实际种植面积</t>
  </si>
  <si>
    <t>组长确认签字</t>
  </si>
  <si>
    <t>组长联系电话</t>
  </si>
  <si>
    <t>备注</t>
  </si>
  <si>
    <t>已经作为畜牧水产养殖场使用的耕地面积</t>
  </si>
  <si>
    <t>已经转为林地、园地的耕地面积</t>
  </si>
  <si>
    <t>成片粮田转为设施农业用地的耕地面积</t>
  </si>
  <si>
    <t>非农业征用、占用等已经改变用途的耕地面积</t>
  </si>
  <si>
    <t>占补平衡中“补”的面积和质量达不到耕种条件的耕地面积</t>
  </si>
  <si>
    <t>长年抛荒的耕地，对抛荒一年以上的耕地，取消次年补贴资格面积</t>
  </si>
  <si>
    <t>违反耕地保护的其他情形面积</t>
  </si>
  <si>
    <t>小计</t>
  </si>
  <si>
    <t>一组</t>
  </si>
  <si>
    <t>二组</t>
  </si>
  <si>
    <t>三组</t>
  </si>
  <si>
    <t>合计</t>
  </si>
  <si>
    <t>说明：1.农作物实际种植面积=耕地面积-补贴发放负面清单面积小计。2.到组汇总补贴面积为到户补贴面积和村组未发包耕地补贴面积之和。</t>
  </si>
  <si>
    <t>村主要负责人：                  联系电话：                       填报人：                   联系电话：</t>
  </si>
  <si>
    <r>
      <rPr>
        <b/>
        <u/>
        <sz val="16"/>
        <color theme="1"/>
        <rFont val="宋体"/>
        <charset val="134"/>
        <scheme val="minor"/>
      </rPr>
      <t xml:space="preserve">  西洲 </t>
    </r>
    <r>
      <rPr>
        <b/>
        <sz val="16"/>
        <color theme="1"/>
        <rFont val="宋体"/>
        <charset val="134"/>
        <scheme val="minor"/>
      </rPr>
      <t>乡（镇)</t>
    </r>
    <r>
      <rPr>
        <b/>
        <u/>
        <sz val="16"/>
        <color theme="1"/>
        <rFont val="宋体"/>
        <charset val="134"/>
        <scheme val="minor"/>
      </rPr>
      <t xml:space="preserve"> 建湖 </t>
    </r>
    <r>
      <rPr>
        <b/>
        <sz val="16"/>
        <color theme="1"/>
        <rFont val="宋体"/>
        <charset val="134"/>
        <scheme val="minor"/>
      </rPr>
      <t>村2023年度双季稻种植面积汇总表（到组）</t>
    </r>
  </si>
  <si>
    <t xml:space="preserve">  单位：                                 填报日期： 2023 年  5 月  12 日                               单位：亩</t>
  </si>
  <si>
    <t>组 名</t>
  </si>
  <si>
    <t>双季稻种植面积</t>
  </si>
  <si>
    <t>村主要负责人：               联系电话：                     经办人：               联系电话：</t>
  </si>
  <si>
    <t>西湖管理区2023年度耕地地力保护补贴面积登记表（到户）</t>
  </si>
  <si>
    <t xml:space="preserve"> 西湖管理区   西洲 乡（镇）  建湖 村  一 组                                              填报日期： 2023  年  5 月 11 日                                                         单位：亩</t>
  </si>
  <si>
    <t>农户姓名</t>
  </si>
  <si>
    <t>“一卡通”账号</t>
  </si>
  <si>
    <t>责任
耕地
面积</t>
  </si>
  <si>
    <t>农作物实际
种植面积</t>
  </si>
  <si>
    <t>农户确认签字</t>
  </si>
  <si>
    <t>农户联系电话</t>
  </si>
  <si>
    <t>魏秀媛</t>
  </si>
  <si>
    <t>周安喜</t>
  </si>
  <si>
    <t>夏延乐</t>
  </si>
  <si>
    <t>夏延学</t>
  </si>
  <si>
    <t>苏迪平</t>
  </si>
  <si>
    <t>苏亮</t>
  </si>
  <si>
    <t>戴波岸</t>
  </si>
  <si>
    <t>夏桂田</t>
  </si>
  <si>
    <t>夏新器</t>
  </si>
  <si>
    <t>夏主器</t>
  </si>
  <si>
    <t>刘道令</t>
  </si>
  <si>
    <t>夏志常</t>
  </si>
  <si>
    <t>夏美秀</t>
  </si>
  <si>
    <t>李花英</t>
  </si>
  <si>
    <t>夏丁跃</t>
  </si>
  <si>
    <t>夏布初</t>
  </si>
  <si>
    <t>刘翠娟</t>
  </si>
  <si>
    <t>夏小平</t>
  </si>
  <si>
    <t>夏伟平</t>
  </si>
  <si>
    <t>夏艳平</t>
  </si>
  <si>
    <t>夏志宏</t>
  </si>
  <si>
    <t>夏志文</t>
  </si>
  <si>
    <t>夏新康</t>
  </si>
  <si>
    <t>夏再来</t>
  </si>
  <si>
    <t>夏征来</t>
  </si>
  <si>
    <t>夏永财</t>
  </si>
  <si>
    <t>夏移财</t>
  </si>
  <si>
    <t>夏秋财</t>
  </si>
  <si>
    <t>夏君财</t>
  </si>
  <si>
    <t>夏香文</t>
  </si>
  <si>
    <t>杨咸山</t>
  </si>
  <si>
    <t>杨立兵</t>
  </si>
  <si>
    <t>夏安定</t>
  </si>
  <si>
    <t>夏安熊</t>
  </si>
  <si>
    <t>夏保月</t>
  </si>
  <si>
    <t>夏仲祥</t>
  </si>
  <si>
    <t>夏延庭</t>
  </si>
  <si>
    <t>夏新来</t>
  </si>
  <si>
    <t>夏新友</t>
  </si>
  <si>
    <t>邓喜兰</t>
  </si>
  <si>
    <t>刘建军</t>
  </si>
  <si>
    <t>欧建兰</t>
  </si>
  <si>
    <t>刘吉清</t>
  </si>
  <si>
    <t>夏寄生</t>
  </si>
  <si>
    <r>
      <rPr>
        <sz val="11"/>
        <rFont val="宋体"/>
        <charset val="134"/>
        <scheme val="minor"/>
      </rPr>
      <t>夏新湖</t>
    </r>
    <r>
      <rPr>
        <sz val="8"/>
        <rFont val="宋体"/>
        <charset val="134"/>
        <scheme val="minor"/>
      </rPr>
      <t>（兵）</t>
    </r>
  </si>
  <si>
    <t>夏秋文</t>
  </si>
  <si>
    <t>夏汉生</t>
  </si>
  <si>
    <t>夏超</t>
  </si>
  <si>
    <t>夏安辉</t>
  </si>
  <si>
    <t>夏笃敬</t>
  </si>
  <si>
    <t>夏延平</t>
  </si>
  <si>
    <t>夏为良</t>
  </si>
  <si>
    <t>夏新永（付清）</t>
  </si>
  <si>
    <t>夏应红</t>
  </si>
  <si>
    <t>夏应站</t>
  </si>
  <si>
    <t>夏顺民</t>
  </si>
  <si>
    <t>夏治民</t>
  </si>
  <si>
    <t>夏延启</t>
  </si>
  <si>
    <t>夏延明</t>
  </si>
  <si>
    <t>杨丽红</t>
  </si>
  <si>
    <t>夏和贵</t>
  </si>
  <si>
    <t>胡伟历</t>
  </si>
  <si>
    <t>黄涛</t>
  </si>
  <si>
    <t>黄兵文</t>
  </si>
  <si>
    <t>夏合来</t>
  </si>
  <si>
    <t>夏绪忠</t>
  </si>
  <si>
    <t>夏玉生</t>
  </si>
  <si>
    <t>夏纯平</t>
  </si>
  <si>
    <t>夏良平</t>
  </si>
  <si>
    <t>夏格平</t>
  </si>
  <si>
    <t>夏新明（小）</t>
  </si>
  <si>
    <t>夏新湖（河）</t>
  </si>
  <si>
    <t>夏延本</t>
  </si>
  <si>
    <t>夏新祥</t>
  </si>
  <si>
    <t>杨秋凤</t>
  </si>
  <si>
    <t>苏继光</t>
  </si>
  <si>
    <t>夏新福</t>
  </si>
  <si>
    <t>夏志平</t>
  </si>
  <si>
    <t>夏新业</t>
  </si>
  <si>
    <t>胡聪兰</t>
  </si>
  <si>
    <t>夏英明</t>
  </si>
  <si>
    <t>夏君华</t>
  </si>
  <si>
    <t>夏怡华</t>
  </si>
  <si>
    <t>夏明辉</t>
  </si>
  <si>
    <t>夏快乐</t>
  </si>
  <si>
    <t>夏康乐</t>
  </si>
  <si>
    <t>夏新建</t>
  </si>
  <si>
    <t>夏石群</t>
  </si>
  <si>
    <t>夏松林</t>
  </si>
  <si>
    <t>夏立国</t>
  </si>
  <si>
    <t>夏晚香</t>
  </si>
  <si>
    <t>刘武政</t>
  </si>
  <si>
    <t>刘艾政</t>
  </si>
  <si>
    <t>刘乐政</t>
  </si>
  <si>
    <t>刘旺政</t>
  </si>
  <si>
    <t>夏甫成</t>
  </si>
  <si>
    <t>夏接付</t>
  </si>
  <si>
    <t>刘桃香</t>
  </si>
  <si>
    <t>袁华昌</t>
  </si>
  <si>
    <t>袁立安</t>
  </si>
  <si>
    <t>袁立如</t>
  </si>
  <si>
    <t>夏拥军</t>
  </si>
  <si>
    <t>刘辉</t>
  </si>
  <si>
    <t>夏旦生</t>
  </si>
  <si>
    <t>夏新建（小）</t>
  </si>
  <si>
    <t>夏立业</t>
  </si>
  <si>
    <t>夏新民</t>
  </si>
  <si>
    <t>贺加兴</t>
  </si>
  <si>
    <t>胡能文</t>
  </si>
  <si>
    <t>贺动元</t>
  </si>
  <si>
    <t>贺小元</t>
  </si>
  <si>
    <t>刘兆</t>
  </si>
  <si>
    <t>夏延光</t>
  </si>
  <si>
    <t>夏建湖</t>
  </si>
  <si>
    <t>夏新贵</t>
  </si>
  <si>
    <t>夏政明</t>
  </si>
  <si>
    <t>夏安孕</t>
  </si>
  <si>
    <t>夏长乐</t>
  </si>
  <si>
    <t>苏日光</t>
  </si>
  <si>
    <t>夏新星</t>
  </si>
  <si>
    <t>夏新军</t>
  </si>
  <si>
    <t>夏治</t>
  </si>
  <si>
    <t>刘承忠</t>
  </si>
  <si>
    <t>夏项托</t>
  </si>
  <si>
    <t>夏志刚</t>
  </si>
  <si>
    <t>夏新其</t>
  </si>
  <si>
    <t>夏新仁</t>
  </si>
  <si>
    <t>苏柳贵</t>
  </si>
  <si>
    <t>夏广文</t>
  </si>
  <si>
    <t>夏新武</t>
  </si>
  <si>
    <t>苏小行</t>
  </si>
  <si>
    <t>王归辉</t>
  </si>
  <si>
    <t>夏长容</t>
  </si>
  <si>
    <t>夏花纯</t>
  </si>
  <si>
    <t>朱成文</t>
  </si>
  <si>
    <t>夏立平</t>
  </si>
  <si>
    <t>说明：农作物实际种植面积=责任耕地面积-补贴发放负面清单面积小计</t>
  </si>
  <si>
    <t xml:space="preserve">     本组村干部：                                                 联系电话：                                              组长：                                      联系电话：</t>
  </si>
  <si>
    <t>西湖管理区2023年度耕地地力保护补贴面积登记表（村组未发包耕地面积）</t>
  </si>
  <si>
    <t xml:space="preserve"> 西湖管理区        乡（镇）  建湖 村  一  组                                 填报日期：             年       月       日                                              单位：亩</t>
  </si>
  <si>
    <t>村组
未发包
耕地面积</t>
  </si>
  <si>
    <t>说明：农作物实际种植面积=村组未发包耕地面积-补贴发放负面清单面积小计</t>
  </si>
  <si>
    <t>村主要负责人：                      联系电话：                               填报人：                           联系电话：</t>
  </si>
  <si>
    <t xml:space="preserve">西湖管理区2023年双季稻种植面积登记表（到户）  </t>
  </si>
  <si>
    <t xml:space="preserve">        乡（镇）    建湖  村 一  组          填报日期：        年     月    日                         单位：亩</t>
  </si>
  <si>
    <t>种植
面积</t>
  </si>
  <si>
    <t>本组村干部：                  联系电话：                        组长：                   联系电话：</t>
  </si>
  <si>
    <t xml:space="preserve"> 西湖管理区   西洲 乡（镇）  建湖 村  二 组                                              填报日期： 2023  年  5 月 8 日                                                         单位：亩</t>
  </si>
  <si>
    <t>夏海燕</t>
  </si>
  <si>
    <t>夏玲珑</t>
  </si>
  <si>
    <t>周蓉</t>
  </si>
  <si>
    <t>夏朋湖</t>
  </si>
  <si>
    <t>夏朋向</t>
  </si>
  <si>
    <t>夏朋程</t>
  </si>
  <si>
    <t>夏朋头</t>
  </si>
  <si>
    <t>夏讲和</t>
  </si>
  <si>
    <t>夏为山</t>
  </si>
  <si>
    <t>夏立山</t>
  </si>
  <si>
    <t>夏玉怀</t>
  </si>
  <si>
    <t>夏雄文</t>
  </si>
  <si>
    <t>夏武祥</t>
  </si>
  <si>
    <t>夏解祥</t>
  </si>
  <si>
    <t>夏延湖</t>
  </si>
  <si>
    <t>夏同庆</t>
  </si>
  <si>
    <t>夏小名</t>
  </si>
  <si>
    <t>夏有兴</t>
  </si>
  <si>
    <t>夏道平</t>
  </si>
  <si>
    <t>夏发祥</t>
  </si>
  <si>
    <t>夏卫平</t>
  </si>
  <si>
    <t>夏应庭</t>
  </si>
  <si>
    <t>夏玉思</t>
  </si>
  <si>
    <t>夏玉庭</t>
  </si>
  <si>
    <t>夏安华</t>
  </si>
  <si>
    <t>夏定华</t>
  </si>
  <si>
    <t>苏海华</t>
  </si>
  <si>
    <t>夏新国</t>
  </si>
  <si>
    <t>苏先华</t>
  </si>
  <si>
    <t>夏小红</t>
  </si>
  <si>
    <t>夏延礼</t>
  </si>
  <si>
    <t>刘雪葵</t>
  </si>
  <si>
    <t>夏白杨</t>
  </si>
  <si>
    <t>夏功绪</t>
  </si>
  <si>
    <t>夏永绪</t>
  </si>
  <si>
    <t>夏延勇</t>
  </si>
  <si>
    <t>向琳燕</t>
  </si>
  <si>
    <t>夏延辉</t>
  </si>
  <si>
    <t>苏相和</t>
  </si>
  <si>
    <t>刘密文</t>
  </si>
  <si>
    <t>夏昆明</t>
  </si>
  <si>
    <t>夏新明</t>
  </si>
  <si>
    <t>苏少华</t>
  </si>
  <si>
    <t>夏成业</t>
  </si>
  <si>
    <t>夏仁建</t>
  </si>
  <si>
    <t>夏仁弟</t>
  </si>
  <si>
    <t>夏立科</t>
  </si>
  <si>
    <t>夏共和</t>
  </si>
  <si>
    <t>夏延晴</t>
  </si>
  <si>
    <t>夏延少</t>
  </si>
  <si>
    <t>夏瑞娥</t>
  </si>
  <si>
    <t>张冲桃</t>
  </si>
  <si>
    <t>刘劭神</t>
  </si>
  <si>
    <t>夏竹山</t>
  </si>
  <si>
    <t>夏晓玲</t>
  </si>
  <si>
    <t>夏立新</t>
  </si>
  <si>
    <t>刘华广</t>
  </si>
  <si>
    <t>夏何芝</t>
  </si>
  <si>
    <t>夏建国</t>
  </si>
  <si>
    <t>夏文强</t>
  </si>
  <si>
    <t>夏中其</t>
  </si>
  <si>
    <t>夏毅然</t>
  </si>
  <si>
    <t>夏毅成</t>
  </si>
  <si>
    <t>夏立华</t>
  </si>
  <si>
    <t>周念勤</t>
  </si>
  <si>
    <t>夏后恒</t>
  </si>
  <si>
    <t>夏伍文</t>
  </si>
  <si>
    <t>夏文庭</t>
  </si>
  <si>
    <t>苏付华</t>
  </si>
  <si>
    <t>夏少平</t>
  </si>
  <si>
    <t>刘彩梅</t>
  </si>
  <si>
    <t>夏移民</t>
  </si>
  <si>
    <t>夏丁高</t>
  </si>
  <si>
    <t>夏海林</t>
  </si>
  <si>
    <t>周中林</t>
  </si>
  <si>
    <t>夏延昭</t>
  </si>
  <si>
    <t>夏延高</t>
  </si>
  <si>
    <t>夏记华</t>
  </si>
  <si>
    <t>刘腊梅</t>
  </si>
  <si>
    <t>夏延文</t>
  </si>
  <si>
    <t>夏青林</t>
  </si>
  <si>
    <t>夏少祥</t>
  </si>
  <si>
    <t>夏少力</t>
  </si>
  <si>
    <t>夏伏送</t>
  </si>
  <si>
    <t>夏兴群</t>
  </si>
  <si>
    <t>夏立军</t>
  </si>
  <si>
    <t>夏基业</t>
  </si>
  <si>
    <t>夏基建</t>
  </si>
  <si>
    <t>夏树林</t>
  </si>
  <si>
    <t>夏建中</t>
  </si>
  <si>
    <t>夏吉林</t>
  </si>
  <si>
    <t>夏美田</t>
  </si>
  <si>
    <t>夏爱军</t>
  </si>
  <si>
    <t>夏乙林</t>
  </si>
  <si>
    <t>夏敬中</t>
  </si>
  <si>
    <t>夏永乐</t>
  </si>
  <si>
    <t>夏波</t>
  </si>
  <si>
    <t>夏延洪</t>
  </si>
  <si>
    <t>夏够林</t>
  </si>
  <si>
    <t>夏丰收</t>
  </si>
  <si>
    <t>夏生军</t>
  </si>
  <si>
    <t>夏接仁</t>
  </si>
  <si>
    <t>刘道兴</t>
  </si>
  <si>
    <t>夏丙午</t>
  </si>
  <si>
    <t>夏军湖</t>
  </si>
  <si>
    <t>刘治民</t>
  </si>
  <si>
    <t>夏曼林</t>
  </si>
  <si>
    <t>夏旭平</t>
  </si>
  <si>
    <t>邓继柏</t>
  </si>
  <si>
    <t>夏汉勤</t>
  </si>
  <si>
    <t>夏孝林</t>
  </si>
  <si>
    <t>夏高建</t>
  </si>
  <si>
    <t>夏延丙</t>
  </si>
  <si>
    <t>夏汉舒</t>
  </si>
  <si>
    <t>夏新平</t>
  </si>
  <si>
    <t>夏延于</t>
  </si>
  <si>
    <t>夏有名</t>
  </si>
  <si>
    <t>夏道林</t>
  </si>
  <si>
    <t>夏少建</t>
  </si>
  <si>
    <t>刘春容</t>
  </si>
  <si>
    <t>夏永太</t>
  </si>
  <si>
    <t>夏毅术</t>
  </si>
  <si>
    <t>夏汉林</t>
  </si>
  <si>
    <t>夏安平</t>
  </si>
  <si>
    <t>夏安全</t>
  </si>
  <si>
    <t>夏桂云</t>
  </si>
  <si>
    <t>夏新嘎</t>
  </si>
  <si>
    <t>夏凯波</t>
  </si>
  <si>
    <t>夏旭军</t>
  </si>
  <si>
    <t>刘让承</t>
  </si>
  <si>
    <t>夏腊容</t>
  </si>
  <si>
    <t>夏新忙</t>
  </si>
  <si>
    <t>夏爱群</t>
  </si>
  <si>
    <t>夏锦梁</t>
  </si>
  <si>
    <t>夏爱国</t>
  </si>
  <si>
    <t>夏少明</t>
  </si>
  <si>
    <t>刘赛英</t>
  </si>
  <si>
    <t>刘力勇</t>
  </si>
  <si>
    <t>夏小华</t>
  </si>
  <si>
    <t>夏连香</t>
  </si>
  <si>
    <t>夏梦雄</t>
  </si>
  <si>
    <t>夏恩重</t>
  </si>
  <si>
    <t>苏佩</t>
  </si>
  <si>
    <t xml:space="preserve"> 西湖管理区        乡（镇） 建湖  村  二  组                                 填报日期：          年       月       日                                              单位：亩</t>
  </si>
  <si>
    <t xml:space="preserve">        乡（镇） 建湖   村 二 组                      填报日期：        年     月    日                         单位：亩</t>
  </si>
  <si>
    <t xml:space="preserve"> 西湖管理区  西洲 乡（镇）  建湖 村 三 组                                              填报日期： 2023 年   5 月  8  日                                                         单位：亩</t>
  </si>
  <si>
    <t>陈云桃</t>
  </si>
  <si>
    <t>邓红</t>
  </si>
  <si>
    <t>饶玉霞</t>
  </si>
  <si>
    <t>余致红</t>
  </si>
  <si>
    <t>孟美青</t>
  </si>
  <si>
    <t>周仲富</t>
  </si>
  <si>
    <t>周仲吉</t>
  </si>
  <si>
    <t>夏菊花</t>
  </si>
  <si>
    <t>余致平</t>
  </si>
  <si>
    <t>张云桃</t>
  </si>
  <si>
    <t>孟宪斌</t>
  </si>
  <si>
    <t>饶立国</t>
  </si>
  <si>
    <t>刘竹汝</t>
  </si>
  <si>
    <t>孟宪宜</t>
  </si>
  <si>
    <t>张本全</t>
  </si>
  <si>
    <t>李自民</t>
  </si>
  <si>
    <t>李云吉</t>
  </si>
  <si>
    <t>孟瑞花</t>
  </si>
  <si>
    <t>曾德前</t>
  </si>
  <si>
    <t>杨典安</t>
  </si>
  <si>
    <t>孟云辉</t>
  </si>
  <si>
    <t>孟庆兵</t>
  </si>
  <si>
    <t>孟立新</t>
  </si>
  <si>
    <t>李小宝</t>
  </si>
  <si>
    <t>李晓华</t>
  </si>
  <si>
    <t>刘丰旺</t>
  </si>
  <si>
    <t>刘艾</t>
  </si>
  <si>
    <t>梁坚长</t>
  </si>
  <si>
    <t>苏友付</t>
  </si>
  <si>
    <t>陈立付</t>
  </si>
  <si>
    <t>张石云</t>
  </si>
  <si>
    <t>孟宪美</t>
  </si>
  <si>
    <t>孟宪聪</t>
  </si>
  <si>
    <t>刘让云</t>
  </si>
  <si>
    <t>邓宗富</t>
  </si>
  <si>
    <t>邓青华</t>
  </si>
  <si>
    <t>陈立长</t>
  </si>
  <si>
    <t>陈子贵</t>
  </si>
  <si>
    <t>饶日红</t>
  </si>
  <si>
    <t>周彩云</t>
  </si>
  <si>
    <t>梁人松</t>
  </si>
  <si>
    <t>曾平花</t>
  </si>
  <si>
    <t>戴冬香</t>
  </si>
  <si>
    <t>王以长</t>
  </si>
  <si>
    <t>孟福华</t>
  </si>
  <si>
    <t>周富荣</t>
  </si>
  <si>
    <t>陈立红</t>
  </si>
  <si>
    <t>刘道元</t>
  </si>
  <si>
    <t>孟安湖</t>
  </si>
  <si>
    <t>陆升吉</t>
  </si>
  <si>
    <t>陆升万</t>
  </si>
  <si>
    <t>周本财</t>
  </si>
  <si>
    <t>周本兴</t>
  </si>
  <si>
    <t>刘永生</t>
  </si>
  <si>
    <t>刘怡信</t>
  </si>
  <si>
    <t>刘信</t>
  </si>
  <si>
    <t>周仲石</t>
  </si>
  <si>
    <t>张雪奎</t>
  </si>
  <si>
    <t>陈石球</t>
  </si>
  <si>
    <t>夏玉灿</t>
  </si>
  <si>
    <t>刘明亮</t>
  </si>
  <si>
    <t>余福珍</t>
  </si>
  <si>
    <t>周爱军</t>
  </si>
  <si>
    <t>饶志忠</t>
  </si>
  <si>
    <t>陈立辉</t>
  </si>
  <si>
    <t>陈立海</t>
  </si>
  <si>
    <t>陈立华</t>
  </si>
  <si>
    <t>杨永安</t>
  </si>
  <si>
    <t>曾祥正</t>
  </si>
  <si>
    <t>曾吉长</t>
  </si>
  <si>
    <t>夏桂汝</t>
  </si>
  <si>
    <t>陈远忠</t>
  </si>
  <si>
    <t>刘满英</t>
  </si>
  <si>
    <t>夏玉建</t>
  </si>
  <si>
    <t>刘友香</t>
  </si>
  <si>
    <t>张怡兴</t>
  </si>
  <si>
    <t>张人光</t>
  </si>
  <si>
    <t>陈远迪</t>
  </si>
  <si>
    <t>刘建义</t>
  </si>
  <si>
    <t>陈远湖</t>
  </si>
  <si>
    <t>邓宗英</t>
  </si>
  <si>
    <t>刘斌</t>
  </si>
  <si>
    <t>饶立高</t>
  </si>
  <si>
    <t>饶立怀</t>
  </si>
  <si>
    <t>饶日雄</t>
  </si>
  <si>
    <t>刘丰保</t>
  </si>
  <si>
    <t>戴石平</t>
  </si>
  <si>
    <t>孟昭东</t>
  </si>
  <si>
    <t>刘吉海</t>
  </si>
  <si>
    <t>孟昭华</t>
  </si>
  <si>
    <t>孟昭慈</t>
  </si>
  <si>
    <t>孟昭军</t>
  </si>
  <si>
    <t>付赛云</t>
  </si>
  <si>
    <t>饶日光</t>
  </si>
  <si>
    <t>饶日华</t>
  </si>
  <si>
    <t>陈吉福</t>
  </si>
  <si>
    <t>陈立珊</t>
  </si>
  <si>
    <t>陈建军</t>
  </si>
  <si>
    <t>陈建伟</t>
  </si>
  <si>
    <t>刘世雄</t>
  </si>
  <si>
    <t>刘佑中</t>
  </si>
  <si>
    <t>饶锡朋</t>
  </si>
  <si>
    <t>饶道德</t>
  </si>
  <si>
    <t>刘新国</t>
  </si>
  <si>
    <t>刘道信</t>
  </si>
  <si>
    <t>刘立中</t>
  </si>
  <si>
    <t>孟宪品</t>
  </si>
  <si>
    <t>孟宪书</t>
  </si>
  <si>
    <t>刘美姣</t>
  </si>
  <si>
    <t>孟昭永</t>
  </si>
  <si>
    <t>孟昭元</t>
  </si>
  <si>
    <t>孟昭章</t>
  </si>
  <si>
    <t>夏延春</t>
  </si>
  <si>
    <t>周仲辉</t>
  </si>
  <si>
    <t>周仲兴</t>
  </si>
  <si>
    <t>饶光华</t>
  </si>
  <si>
    <t>饶日奇</t>
  </si>
  <si>
    <t>刘道升</t>
  </si>
  <si>
    <t>邓清兵</t>
  </si>
  <si>
    <t>邓清高</t>
  </si>
  <si>
    <t>邓宗清</t>
  </si>
  <si>
    <t>邓宗禄</t>
  </si>
  <si>
    <t>刘满桃</t>
  </si>
  <si>
    <t>刘初冬</t>
  </si>
  <si>
    <t>刘季冬</t>
  </si>
  <si>
    <t>夏玉辉</t>
  </si>
  <si>
    <t>戴恩奎</t>
  </si>
  <si>
    <t>刘化培</t>
  </si>
  <si>
    <t>芦金香</t>
  </si>
  <si>
    <t>戴恩运</t>
  </si>
  <si>
    <t>饶立平</t>
  </si>
  <si>
    <t>张小军</t>
  </si>
  <si>
    <t>张怡阶</t>
  </si>
  <si>
    <t>张胡军</t>
  </si>
  <si>
    <t>李宗林</t>
  </si>
  <si>
    <t>陈湖生</t>
  </si>
  <si>
    <t>陈文</t>
  </si>
  <si>
    <t>戴石君</t>
  </si>
  <si>
    <t>饶日亮</t>
  </si>
  <si>
    <t>邓青民</t>
  </si>
  <si>
    <t>曹永花</t>
  </si>
  <si>
    <t>王成辉</t>
  </si>
  <si>
    <t>陈移华</t>
  </si>
  <si>
    <t>陈国荣</t>
  </si>
  <si>
    <t>周佑财</t>
  </si>
  <si>
    <t>张怡松</t>
  </si>
  <si>
    <t>伍友平</t>
  </si>
  <si>
    <t>周小军</t>
  </si>
  <si>
    <t>谌雪葵</t>
  </si>
  <si>
    <t>陆加强</t>
  </si>
  <si>
    <t>戴恩长</t>
  </si>
  <si>
    <t>梁胡长</t>
  </si>
  <si>
    <t>张怡花</t>
  </si>
  <si>
    <t>饶立湖</t>
  </si>
  <si>
    <t>刘爱冬</t>
  </si>
  <si>
    <t>孟昭平</t>
  </si>
  <si>
    <t>张立军</t>
  </si>
  <si>
    <t>张怡军</t>
  </si>
  <si>
    <t>梁胡崇</t>
  </si>
  <si>
    <t>张文</t>
  </si>
  <si>
    <t>张晓军</t>
  </si>
  <si>
    <t>饶立兴</t>
  </si>
  <si>
    <t>周辉云</t>
  </si>
  <si>
    <t>夏玉先</t>
  </si>
  <si>
    <t>刘国生</t>
  </si>
  <si>
    <t>伍碧云</t>
  </si>
  <si>
    <t>刘建湖</t>
  </si>
  <si>
    <t>刘新海</t>
  </si>
  <si>
    <t>刘新军</t>
  </si>
  <si>
    <t>梁生富</t>
  </si>
  <si>
    <t>刘永锋</t>
  </si>
  <si>
    <t>饶爱中</t>
  </si>
  <si>
    <t>邓青平</t>
  </si>
  <si>
    <t>陆冬花</t>
  </si>
  <si>
    <t>刘霞</t>
  </si>
  <si>
    <t>张柳军</t>
  </si>
  <si>
    <t>邓爱花</t>
  </si>
  <si>
    <t>陈鹏</t>
  </si>
  <si>
    <t>刘芝兰</t>
  </si>
  <si>
    <t>邓世花</t>
  </si>
  <si>
    <t>刘杏花</t>
  </si>
  <si>
    <t>张龙花</t>
  </si>
  <si>
    <t>张桃玉</t>
  </si>
  <si>
    <t>周本华</t>
  </si>
  <si>
    <t>张怡信</t>
  </si>
  <si>
    <t>夏菊元</t>
  </si>
  <si>
    <t>饶华斌</t>
  </si>
  <si>
    <t>饶文斌</t>
  </si>
  <si>
    <t>周青霞</t>
  </si>
  <si>
    <t>韦兰桂</t>
  </si>
  <si>
    <t>刘英</t>
  </si>
  <si>
    <t>孟昭辉</t>
  </si>
  <si>
    <t>夏云桃</t>
  </si>
  <si>
    <t>夏涛</t>
  </si>
  <si>
    <t>周佑军</t>
  </si>
  <si>
    <t>刘丁万</t>
  </si>
  <si>
    <t>孟巧云</t>
  </si>
  <si>
    <t xml:space="preserve">     本组村干部：                                                 联系电话：                                              组长：                                联系电话：</t>
  </si>
  <si>
    <t xml:space="preserve"> 西湖管理区  西洲 乡（镇）  建湖 村                                               填报日期：    2023   年    5   月    12   日                                              单位：亩</t>
  </si>
  <si>
    <t xml:space="preserve">       西洲 乡（镇）  建湖   村  三  组           填报日期：      年     月    日                     单位：亩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</si>
</sst>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4"/>
      <color indexed="8"/>
      <name val="宋体"/>
      <charset val="134"/>
      <scheme val="minor"/>
    </font>
    <font>
      <sz val="14"/>
      <color theme="1"/>
      <name val="宋体"/>
      <charset val="134"/>
    </font>
    <font>
      <b/>
      <sz val="20"/>
      <color theme="1"/>
      <name val="宋体"/>
      <charset val="134"/>
      <scheme val="minor"/>
    </font>
    <font>
      <sz val="12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18"/>
      <name val="宋体"/>
      <charset val="134"/>
      <scheme val="minor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b/>
      <u/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8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31" fillId="12" borderId="11" applyNumberFormat="0" applyAlignment="0" applyProtection="0">
      <alignment vertical="center"/>
    </xf>
    <xf numFmtId="0" fontId="32" fillId="12" borderId="7" applyNumberFormat="0" applyAlignment="0" applyProtection="0">
      <alignment vertical="center"/>
    </xf>
    <xf numFmtId="0" fontId="33" fillId="13" borderId="12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1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0" fontId="6" fillId="0" borderId="3" xfId="0" applyNumberFormat="1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3" xfId="0" applyFont="1" applyBorder="1">
      <alignment vertical="center"/>
    </xf>
    <xf numFmtId="0" fontId="0" fillId="0" borderId="1" xfId="0" applyBorder="1">
      <alignment vertical="center"/>
    </xf>
    <xf numFmtId="0" fontId="0" fillId="0" borderId="3" xfId="0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3" xfId="0" applyBorder="1">
      <alignment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13" fillId="0" borderId="0" xfId="0" applyFont="1" applyAlignment="1">
      <alignment horizontal="left" vertical="center"/>
    </xf>
    <xf numFmtId="0" fontId="13" fillId="2" borderId="0" xfId="0" applyFont="1" applyFill="1" applyAlignment="1">
      <alignment horizontal="left" vertical="center"/>
    </xf>
    <xf numFmtId="0" fontId="14" fillId="0" borderId="1" xfId="0" applyFont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49" fontId="14" fillId="0" borderId="3" xfId="0" applyNumberFormat="1" applyFont="1" applyFill="1" applyBorder="1" applyAlignment="1">
      <alignment horizontal="center" vertical="center"/>
    </xf>
    <xf numFmtId="0" fontId="14" fillId="0" borderId="3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4" fillId="0" borderId="3" xfId="0" applyFont="1" applyBorder="1">
      <alignment vertical="center"/>
    </xf>
    <xf numFmtId="0" fontId="14" fillId="2" borderId="3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0" fillId="0" borderId="0" xfId="0" applyAlignment="1">
      <alignment horizontal="left" vertical="center"/>
    </xf>
    <xf numFmtId="0" fontId="17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4" fillId="0" borderId="0" xfId="0" applyFont="1" applyAlignment="1">
      <alignment vertical="center"/>
    </xf>
    <xf numFmtId="0" fontId="4" fillId="0" borderId="0" xfId="0" applyFont="1">
      <alignment vertical="center"/>
    </xf>
    <xf numFmtId="0" fontId="2" fillId="0" borderId="1" xfId="0" applyFont="1" applyBorder="1">
      <alignment vertical="center"/>
    </xf>
    <xf numFmtId="0" fontId="0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3"/>
  <sheetViews>
    <sheetView zoomScale="72" zoomScaleNormal="72" workbookViewId="0">
      <selection activeCell="G9" sqref="G9"/>
    </sheetView>
  </sheetViews>
  <sheetFormatPr defaultColWidth="9" defaultRowHeight="13.5"/>
  <cols>
    <col min="1" max="1" width="5.65833333333333" customWidth="1"/>
    <col min="2" max="3" width="9.36666666666667" customWidth="1"/>
    <col min="4" max="8" width="10" customWidth="1"/>
    <col min="9" max="9" width="11.875" customWidth="1"/>
    <col min="10" max="10" width="11.2833333333333" customWidth="1"/>
    <col min="11" max="11" width="8" customWidth="1"/>
    <col min="12" max="12" width="7.61666666666667" customWidth="1"/>
    <col min="13" max="14" width="11.875" customWidth="1"/>
    <col min="15" max="15" width="6.83333333333333" customWidth="1"/>
  </cols>
  <sheetData>
    <row r="1" customFormat="1" ht="26" customHeight="1" spans="1:2">
      <c r="A1" s="106" t="s">
        <v>0</v>
      </c>
      <c r="B1" s="107"/>
    </row>
    <row r="2" ht="41" customHeight="1" spans="1:15">
      <c r="A2" s="101" t="s">
        <v>1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</row>
    <row r="3" s="98" customFormat="1" ht="26" customHeight="1" spans="1:15">
      <c r="A3" s="29" t="s">
        <v>2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</row>
    <row r="4" s="98" customFormat="1" ht="30" customHeight="1" spans="1:15">
      <c r="A4" s="3" t="s">
        <v>3</v>
      </c>
      <c r="B4" s="4" t="s">
        <v>4</v>
      </c>
      <c r="C4" s="5" t="s">
        <v>5</v>
      </c>
      <c r="D4" s="5" t="s">
        <v>6</v>
      </c>
      <c r="E4" s="5"/>
      <c r="F4" s="5"/>
      <c r="G4" s="5"/>
      <c r="H4" s="5"/>
      <c r="I4" s="5"/>
      <c r="J4" s="5"/>
      <c r="K4" s="5"/>
      <c r="L4" s="13" t="s">
        <v>7</v>
      </c>
      <c r="M4" s="14" t="s">
        <v>8</v>
      </c>
      <c r="N4" s="13" t="s">
        <v>9</v>
      </c>
      <c r="O4" s="15" t="s">
        <v>10</v>
      </c>
    </row>
    <row r="5" s="98" customFormat="1" ht="107" customHeight="1" spans="1:15">
      <c r="A5" s="3"/>
      <c r="B5" s="6"/>
      <c r="C5" s="5"/>
      <c r="D5" s="5" t="s">
        <v>11</v>
      </c>
      <c r="E5" s="5" t="s">
        <v>12</v>
      </c>
      <c r="F5" s="5" t="s">
        <v>13</v>
      </c>
      <c r="G5" s="5" t="s">
        <v>14</v>
      </c>
      <c r="H5" s="5" t="s">
        <v>15</v>
      </c>
      <c r="I5" s="5" t="s">
        <v>16</v>
      </c>
      <c r="J5" s="5" t="s">
        <v>17</v>
      </c>
      <c r="K5" s="5" t="s">
        <v>18</v>
      </c>
      <c r="L5" s="16"/>
      <c r="M5" s="17"/>
      <c r="N5" s="16"/>
      <c r="O5" s="15"/>
    </row>
    <row r="6" ht="28" customHeight="1" spans="1:15">
      <c r="A6" s="108">
        <v>1</v>
      </c>
      <c r="B6" s="25" t="s">
        <v>19</v>
      </c>
      <c r="C6" s="25">
        <v>892.5</v>
      </c>
      <c r="D6" s="25">
        <v>7.8</v>
      </c>
      <c r="E6" s="25">
        <v>54</v>
      </c>
      <c r="F6" s="25"/>
      <c r="G6" s="25"/>
      <c r="H6" s="25"/>
      <c r="I6" s="25"/>
      <c r="J6" s="25">
        <v>516.9</v>
      </c>
      <c r="K6" s="25">
        <v>578.7</v>
      </c>
      <c r="L6" s="25">
        <v>313.8</v>
      </c>
      <c r="M6" s="28"/>
      <c r="N6" s="28"/>
      <c r="O6" s="37"/>
    </row>
    <row r="7" ht="28" customHeight="1" spans="1:15">
      <c r="A7" s="108">
        <v>2</v>
      </c>
      <c r="B7" s="25" t="s">
        <v>20</v>
      </c>
      <c r="C7" s="25">
        <v>1020.4</v>
      </c>
      <c r="D7" s="25">
        <v>5</v>
      </c>
      <c r="E7" s="25">
        <v>18.3</v>
      </c>
      <c r="F7" s="25"/>
      <c r="G7" s="25"/>
      <c r="H7" s="25"/>
      <c r="I7" s="25"/>
      <c r="J7" s="25"/>
      <c r="K7" s="25">
        <v>23.3</v>
      </c>
      <c r="L7" s="25">
        <v>997.1</v>
      </c>
      <c r="M7" s="28"/>
      <c r="N7" s="28"/>
      <c r="O7" s="37"/>
    </row>
    <row r="8" ht="28" customHeight="1" spans="1:15">
      <c r="A8" s="108">
        <v>3</v>
      </c>
      <c r="B8" s="25" t="s">
        <v>21</v>
      </c>
      <c r="C8" s="25">
        <v>1151.3</v>
      </c>
      <c r="D8" s="25">
        <v>39.1</v>
      </c>
      <c r="E8" s="25">
        <v>16.65</v>
      </c>
      <c r="F8" s="25"/>
      <c r="G8" s="25"/>
      <c r="H8" s="25"/>
      <c r="I8" s="25"/>
      <c r="J8" s="25">
        <v>363.25</v>
      </c>
      <c r="K8" s="25">
        <v>419</v>
      </c>
      <c r="L8" s="25">
        <v>732.3</v>
      </c>
      <c r="M8" s="28"/>
      <c r="N8" s="28"/>
      <c r="O8" s="37"/>
    </row>
    <row r="9" ht="28" customHeight="1" spans="1:15">
      <c r="A9" s="108">
        <v>4</v>
      </c>
      <c r="B9" s="25" t="s">
        <v>22</v>
      </c>
      <c r="C9" s="25">
        <f>SUM(C6:C8)</f>
        <v>3064.2</v>
      </c>
      <c r="D9" s="25">
        <f>SUM(D6:D8)</f>
        <v>51.9</v>
      </c>
      <c r="E9" s="25">
        <f>SUM(E6:E8)</f>
        <v>88.95</v>
      </c>
      <c r="F9" s="25"/>
      <c r="G9" s="25"/>
      <c r="H9" s="25"/>
      <c r="I9" s="25"/>
      <c r="J9" s="25">
        <f>SUM(J6:J8)</f>
        <v>880.15</v>
      </c>
      <c r="K9" s="25">
        <f>SUM(K6:K8)</f>
        <v>1021</v>
      </c>
      <c r="L9" s="25">
        <f>SUM(L6:L8)</f>
        <v>2043.2</v>
      </c>
      <c r="M9" s="28"/>
      <c r="N9" s="28"/>
      <c r="O9" s="37"/>
    </row>
    <row r="10" ht="28" customHeight="1" spans="1:15">
      <c r="A10" s="27"/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37"/>
    </row>
    <row r="11" ht="28" customHeight="1" spans="1:15">
      <c r="A11" s="27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37"/>
    </row>
    <row r="12" s="98" customFormat="1" ht="40" customHeight="1" spans="1:15">
      <c r="A12" s="29" t="s">
        <v>23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</row>
    <row r="13" s="98" customFormat="1" ht="38" customHeight="1" spans="1:15">
      <c r="A13" s="109" t="s">
        <v>24</v>
      </c>
      <c r="B13" s="109"/>
      <c r="C13" s="109"/>
      <c r="D13" s="109"/>
      <c r="E13" s="109"/>
      <c r="F13" s="109"/>
      <c r="G13" s="109"/>
      <c r="H13" s="109"/>
      <c r="I13" s="109"/>
      <c r="J13" s="109"/>
      <c r="K13" s="109"/>
      <c r="L13" s="109"/>
      <c r="M13" s="109"/>
      <c r="N13" s="109"/>
      <c r="O13" s="109"/>
    </row>
  </sheetData>
  <mergeCells count="13">
    <mergeCell ref="A1:B1"/>
    <mergeCell ref="A2:O2"/>
    <mergeCell ref="A3:O3"/>
    <mergeCell ref="D4:K4"/>
    <mergeCell ref="A12:O12"/>
    <mergeCell ref="A13:O13"/>
    <mergeCell ref="A4:A5"/>
    <mergeCell ref="B4:B5"/>
    <mergeCell ref="C4:C5"/>
    <mergeCell ref="L4:L5"/>
    <mergeCell ref="M4:M5"/>
    <mergeCell ref="N4:N5"/>
    <mergeCell ref="O4:O5"/>
  </mergeCells>
  <printOptions horizontalCentered="1"/>
  <pageMargins left="0.196527777777778" right="0.196527777777778" top="0.786805555555556" bottom="0.590277777777778" header="0.393055555555556" footer="0.393055555555556"/>
  <pageSetup paperSize="9" orientation="landscape" horizontalDpi="600"/>
  <headerFooter>
    <oddFooter>&amp;C第&amp;P页，共&amp;N页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"/>
  <sheetViews>
    <sheetView zoomScale="73" zoomScaleNormal="73" workbookViewId="0">
      <selection activeCell="A3" sqref="A3:D3"/>
    </sheetView>
  </sheetViews>
  <sheetFormatPr defaultColWidth="9" defaultRowHeight="13.5" outlineLevelCol="3"/>
  <cols>
    <col min="2" max="2" width="30" customWidth="1"/>
    <col min="3" max="3" width="34.375" customWidth="1"/>
    <col min="4" max="4" width="42.125" customWidth="1"/>
  </cols>
  <sheetData>
    <row r="1" customFormat="1" ht="18" customHeight="1" spans="1:2">
      <c r="A1" s="99"/>
      <c r="B1" s="99"/>
    </row>
    <row r="2" ht="38" customHeight="1" spans="1:4">
      <c r="A2" s="100" t="s">
        <v>25</v>
      </c>
      <c r="B2" s="101"/>
      <c r="C2" s="101"/>
      <c r="D2" s="101"/>
    </row>
    <row r="3" s="98" customFormat="1" ht="28" customHeight="1" spans="1:4">
      <c r="A3" s="29" t="s">
        <v>26</v>
      </c>
      <c r="B3" s="29"/>
      <c r="C3" s="29"/>
      <c r="D3" s="29"/>
    </row>
    <row r="4" ht="38" customHeight="1" spans="1:4">
      <c r="A4" s="36" t="s">
        <v>3</v>
      </c>
      <c r="B4" s="102" t="s">
        <v>27</v>
      </c>
      <c r="C4" s="28" t="s">
        <v>28</v>
      </c>
      <c r="D4" s="37" t="s">
        <v>10</v>
      </c>
    </row>
    <row r="5" ht="38" customHeight="1" spans="1:4">
      <c r="A5" s="103">
        <v>1</v>
      </c>
      <c r="B5" s="25" t="s">
        <v>19</v>
      </c>
      <c r="C5" s="25">
        <v>100.5</v>
      </c>
      <c r="D5" s="37"/>
    </row>
    <row r="6" ht="38" customHeight="1" spans="1:4">
      <c r="A6" s="103">
        <v>2</v>
      </c>
      <c r="B6" s="25" t="s">
        <v>20</v>
      </c>
      <c r="C6" s="25">
        <v>28</v>
      </c>
      <c r="D6" s="37"/>
    </row>
    <row r="7" ht="38" customHeight="1" spans="1:4">
      <c r="A7" s="103">
        <v>3</v>
      </c>
      <c r="B7" s="104" t="s">
        <v>21</v>
      </c>
      <c r="C7" s="25">
        <v>207.4</v>
      </c>
      <c r="D7" s="37"/>
    </row>
    <row r="8" ht="38" customHeight="1" spans="1:4">
      <c r="A8" s="103">
        <v>4</v>
      </c>
      <c r="B8" s="25" t="s">
        <v>22</v>
      </c>
      <c r="C8" s="25">
        <f>SUM(C5:C7)</f>
        <v>335.9</v>
      </c>
      <c r="D8" s="37"/>
    </row>
    <row r="9" ht="38" customHeight="1" spans="1:4">
      <c r="A9" s="27"/>
      <c r="B9" s="28"/>
      <c r="C9" s="28"/>
      <c r="D9" s="37"/>
    </row>
    <row r="10" ht="36" customHeight="1" spans="1:4">
      <c r="A10" s="105" t="s">
        <v>29</v>
      </c>
      <c r="B10" s="105"/>
      <c r="C10" s="105"/>
      <c r="D10" s="105"/>
    </row>
  </sheetData>
  <mergeCells count="4">
    <mergeCell ref="A1:B1"/>
    <mergeCell ref="A2:D2"/>
    <mergeCell ref="A3:D3"/>
    <mergeCell ref="A10:D10"/>
  </mergeCells>
  <printOptions horizontalCentered="1"/>
  <pageMargins left="0.751388888888889" right="0.751388888888889" top="1" bottom="1" header="0.5" footer="0.5"/>
  <pageSetup paperSize="9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69"/>
  <sheetViews>
    <sheetView topLeftCell="A140" workbookViewId="0">
      <selection activeCell="R145" sqref="R145"/>
    </sheetView>
  </sheetViews>
  <sheetFormatPr defaultColWidth="9" defaultRowHeight="13.5"/>
  <cols>
    <col min="1" max="1" width="5.25" customWidth="1"/>
    <col min="3" max="3" width="25.75" customWidth="1"/>
    <col min="4" max="4" width="10.75" customWidth="1"/>
    <col min="6" max="6" width="21.875" customWidth="1"/>
    <col min="11" max="11" width="10.5" customWidth="1"/>
    <col min="12" max="12" width="10" customWidth="1"/>
    <col min="13" max="13" width="9.75" customWidth="1"/>
    <col min="15" max="15" width="18.25" customWidth="1"/>
  </cols>
  <sheetData>
    <row r="1" ht="22.5" spans="1:16">
      <c r="A1" s="59" t="s">
        <v>30</v>
      </c>
      <c r="B1" s="60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</row>
    <row r="2" ht="14.25" spans="1:16">
      <c r="A2" s="61" t="s">
        <v>31</v>
      </c>
      <c r="B2" s="62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</row>
    <row r="3" spans="1:16">
      <c r="A3" s="63" t="s">
        <v>3</v>
      </c>
      <c r="B3" s="64" t="s">
        <v>32</v>
      </c>
      <c r="C3" s="65" t="s">
        <v>33</v>
      </c>
      <c r="D3" s="66" t="s">
        <v>34</v>
      </c>
      <c r="E3" s="66" t="s">
        <v>6</v>
      </c>
      <c r="F3" s="66"/>
      <c r="G3" s="66"/>
      <c r="H3" s="66"/>
      <c r="I3" s="66"/>
      <c r="J3" s="66"/>
      <c r="K3" s="66"/>
      <c r="L3" s="66"/>
      <c r="M3" s="75" t="s">
        <v>35</v>
      </c>
      <c r="N3" s="76" t="s">
        <v>36</v>
      </c>
      <c r="O3" s="75" t="s">
        <v>37</v>
      </c>
      <c r="P3" s="77" t="s">
        <v>10</v>
      </c>
    </row>
    <row r="4" ht="108" spans="1:16">
      <c r="A4" s="63"/>
      <c r="B4" s="67"/>
      <c r="C4" s="68"/>
      <c r="D4" s="66"/>
      <c r="E4" s="66" t="s">
        <v>11</v>
      </c>
      <c r="F4" s="66" t="s">
        <v>12</v>
      </c>
      <c r="G4" s="66" t="s">
        <v>13</v>
      </c>
      <c r="H4" s="66" t="s">
        <v>14</v>
      </c>
      <c r="I4" s="66" t="s">
        <v>15</v>
      </c>
      <c r="J4" s="66" t="s">
        <v>16</v>
      </c>
      <c r="K4" s="66" t="s">
        <v>17</v>
      </c>
      <c r="L4" s="66" t="s">
        <v>18</v>
      </c>
      <c r="M4" s="78"/>
      <c r="N4" s="79"/>
      <c r="O4" s="78"/>
      <c r="P4" s="77"/>
    </row>
    <row r="5" ht="18.75" spans="1:16">
      <c r="A5" s="69">
        <v>1</v>
      </c>
      <c r="B5" s="70" t="s">
        <v>38</v>
      </c>
      <c r="C5" s="71"/>
      <c r="D5" s="72">
        <v>8</v>
      </c>
      <c r="E5" s="73"/>
      <c r="F5" s="73">
        <v>1</v>
      </c>
      <c r="G5" s="73"/>
      <c r="H5" s="73"/>
      <c r="I5" s="73"/>
      <c r="J5" s="73"/>
      <c r="K5" s="73">
        <v>6</v>
      </c>
      <c r="L5" s="73">
        <v>7</v>
      </c>
      <c r="M5" s="80">
        <f t="shared" ref="M5:M68" si="0">SUM(D5-L5)</f>
        <v>1</v>
      </c>
      <c r="N5" s="81"/>
      <c r="O5" s="71"/>
      <c r="P5" s="77"/>
    </row>
    <row r="6" ht="18.75" spans="1:16">
      <c r="A6" s="69">
        <v>2</v>
      </c>
      <c r="B6" s="70" t="s">
        <v>39</v>
      </c>
      <c r="C6" s="71"/>
      <c r="D6" s="72">
        <v>6.5</v>
      </c>
      <c r="E6" s="73"/>
      <c r="F6" s="73"/>
      <c r="G6" s="73"/>
      <c r="H6" s="73"/>
      <c r="I6" s="73"/>
      <c r="J6" s="73"/>
      <c r="K6" s="73">
        <v>4.5</v>
      </c>
      <c r="L6" s="73">
        <f t="shared" ref="L6:L24" si="1">SUM(E6:K6)</f>
        <v>4.5</v>
      </c>
      <c r="M6" s="80">
        <f t="shared" si="0"/>
        <v>2</v>
      </c>
      <c r="N6" s="81"/>
      <c r="O6" s="71"/>
      <c r="P6" s="77"/>
    </row>
    <row r="7" ht="18.75" spans="1:16">
      <c r="A7" s="69">
        <v>3</v>
      </c>
      <c r="B7" s="70" t="s">
        <v>40</v>
      </c>
      <c r="C7" s="71"/>
      <c r="D7" s="72">
        <v>8</v>
      </c>
      <c r="E7" s="73"/>
      <c r="F7" s="73"/>
      <c r="G7" s="73"/>
      <c r="H7" s="73"/>
      <c r="I7" s="73"/>
      <c r="J7" s="73"/>
      <c r="K7" s="73">
        <v>6</v>
      </c>
      <c r="L7" s="73">
        <f t="shared" si="1"/>
        <v>6</v>
      </c>
      <c r="M7" s="80">
        <f t="shared" si="0"/>
        <v>2</v>
      </c>
      <c r="N7" s="81"/>
      <c r="O7" s="71"/>
      <c r="P7" s="77"/>
    </row>
    <row r="8" ht="18.75" spans="1:16">
      <c r="A8" s="69">
        <v>4</v>
      </c>
      <c r="B8" s="70" t="s">
        <v>41</v>
      </c>
      <c r="C8" s="71"/>
      <c r="D8" s="72">
        <v>5.5</v>
      </c>
      <c r="E8" s="73"/>
      <c r="F8" s="73"/>
      <c r="G8" s="73"/>
      <c r="H8" s="73"/>
      <c r="I8" s="73"/>
      <c r="J8" s="73"/>
      <c r="K8" s="73">
        <v>2.5</v>
      </c>
      <c r="L8" s="73">
        <f t="shared" si="1"/>
        <v>2.5</v>
      </c>
      <c r="M8" s="80">
        <f t="shared" si="0"/>
        <v>3</v>
      </c>
      <c r="N8" s="81"/>
      <c r="O8" s="71"/>
      <c r="P8" s="82"/>
    </row>
    <row r="9" ht="18.75" spans="1:16">
      <c r="A9" s="69">
        <v>5</v>
      </c>
      <c r="B9" s="70" t="s">
        <v>42</v>
      </c>
      <c r="C9" s="71"/>
      <c r="D9" s="72">
        <v>7</v>
      </c>
      <c r="E9" s="73"/>
      <c r="F9" s="73"/>
      <c r="G9" s="73"/>
      <c r="H9" s="73"/>
      <c r="I9" s="73"/>
      <c r="J9" s="73"/>
      <c r="K9" s="73">
        <v>4.5</v>
      </c>
      <c r="L9" s="73">
        <f t="shared" si="1"/>
        <v>4.5</v>
      </c>
      <c r="M9" s="80">
        <f t="shared" si="0"/>
        <v>2.5</v>
      </c>
      <c r="N9" s="81"/>
      <c r="O9" s="71"/>
      <c r="P9" s="77"/>
    </row>
    <row r="10" ht="18.75" spans="1:16">
      <c r="A10" s="69">
        <v>6</v>
      </c>
      <c r="B10" s="70" t="s">
        <v>43</v>
      </c>
      <c r="C10" s="71"/>
      <c r="D10" s="72">
        <v>23</v>
      </c>
      <c r="E10" s="73"/>
      <c r="F10" s="73"/>
      <c r="G10" s="73"/>
      <c r="H10" s="73"/>
      <c r="I10" s="73"/>
      <c r="J10" s="73"/>
      <c r="K10" s="73">
        <v>14</v>
      </c>
      <c r="L10" s="73">
        <f t="shared" si="1"/>
        <v>14</v>
      </c>
      <c r="M10" s="80">
        <f t="shared" si="0"/>
        <v>9</v>
      </c>
      <c r="N10" s="81"/>
      <c r="O10" s="71"/>
      <c r="P10" s="82"/>
    </row>
    <row r="11" ht="18.75" spans="1:16">
      <c r="A11" s="69">
        <v>7</v>
      </c>
      <c r="B11" s="70" t="s">
        <v>44</v>
      </c>
      <c r="C11" s="71"/>
      <c r="D11" s="72">
        <v>4.5</v>
      </c>
      <c r="E11" s="73"/>
      <c r="F11" s="73"/>
      <c r="G11" s="73"/>
      <c r="H11" s="73"/>
      <c r="I11" s="73"/>
      <c r="J11" s="73"/>
      <c r="K11" s="73">
        <v>0.8</v>
      </c>
      <c r="L11" s="73">
        <f t="shared" si="1"/>
        <v>0.8</v>
      </c>
      <c r="M11" s="80">
        <f t="shared" si="0"/>
        <v>3.7</v>
      </c>
      <c r="N11" s="81"/>
      <c r="O11" s="71"/>
      <c r="P11" s="82"/>
    </row>
    <row r="12" ht="18.75" spans="1:16">
      <c r="A12" s="69">
        <v>8</v>
      </c>
      <c r="B12" s="70" t="s">
        <v>45</v>
      </c>
      <c r="C12" s="71"/>
      <c r="D12" s="72">
        <v>9</v>
      </c>
      <c r="E12" s="73"/>
      <c r="F12" s="73">
        <v>2.2</v>
      </c>
      <c r="G12" s="73"/>
      <c r="H12" s="73"/>
      <c r="I12" s="73"/>
      <c r="J12" s="73"/>
      <c r="K12" s="73">
        <v>4.1</v>
      </c>
      <c r="L12" s="73">
        <f t="shared" si="1"/>
        <v>6.3</v>
      </c>
      <c r="M12" s="80">
        <f t="shared" si="0"/>
        <v>2.7</v>
      </c>
      <c r="N12" s="81"/>
      <c r="O12" s="71"/>
      <c r="P12" s="66"/>
    </row>
    <row r="13" ht="18.75" spans="1:16">
      <c r="A13" s="69">
        <v>9</v>
      </c>
      <c r="B13" s="70" t="s">
        <v>46</v>
      </c>
      <c r="C13" s="71"/>
      <c r="D13" s="72">
        <v>2</v>
      </c>
      <c r="E13" s="73"/>
      <c r="F13" s="73">
        <v>1</v>
      </c>
      <c r="G13" s="73"/>
      <c r="H13" s="73"/>
      <c r="I13" s="73"/>
      <c r="J13" s="73"/>
      <c r="K13" s="73"/>
      <c r="L13" s="73">
        <f t="shared" si="1"/>
        <v>1</v>
      </c>
      <c r="M13" s="80">
        <f t="shared" si="0"/>
        <v>1</v>
      </c>
      <c r="N13" s="81"/>
      <c r="O13" s="71"/>
      <c r="P13" s="77"/>
    </row>
    <row r="14" ht="18.75" spans="1:16">
      <c r="A14" s="69">
        <v>10</v>
      </c>
      <c r="B14" s="70" t="s">
        <v>47</v>
      </c>
      <c r="C14" s="71"/>
      <c r="D14" s="72">
        <v>6.5</v>
      </c>
      <c r="E14" s="73"/>
      <c r="F14" s="73">
        <v>0.8</v>
      </c>
      <c r="G14" s="73"/>
      <c r="H14" s="73"/>
      <c r="I14" s="73"/>
      <c r="J14" s="73"/>
      <c r="K14" s="73">
        <v>2.4</v>
      </c>
      <c r="L14" s="73">
        <f t="shared" si="1"/>
        <v>3.2</v>
      </c>
      <c r="M14" s="80">
        <f t="shared" si="0"/>
        <v>3.3</v>
      </c>
      <c r="N14" s="81"/>
      <c r="O14" s="71"/>
      <c r="P14" s="77"/>
    </row>
    <row r="15" ht="18.75" spans="1:16">
      <c r="A15" s="69">
        <v>11</v>
      </c>
      <c r="B15" s="70" t="s">
        <v>48</v>
      </c>
      <c r="C15" s="71"/>
      <c r="D15" s="72">
        <v>6</v>
      </c>
      <c r="E15" s="73"/>
      <c r="F15" s="73">
        <v>1.2</v>
      </c>
      <c r="G15" s="73"/>
      <c r="H15" s="73"/>
      <c r="I15" s="73"/>
      <c r="J15" s="73"/>
      <c r="K15" s="73">
        <v>2.4</v>
      </c>
      <c r="L15" s="73">
        <f t="shared" si="1"/>
        <v>3.6</v>
      </c>
      <c r="M15" s="80">
        <f t="shared" si="0"/>
        <v>2.4</v>
      </c>
      <c r="N15" s="81"/>
      <c r="O15" s="71"/>
      <c r="P15" s="77"/>
    </row>
    <row r="16" ht="18.75" spans="1:16">
      <c r="A16" s="69">
        <v>12</v>
      </c>
      <c r="B16" s="70" t="s">
        <v>49</v>
      </c>
      <c r="C16" s="71"/>
      <c r="D16" s="72">
        <v>8</v>
      </c>
      <c r="E16" s="73"/>
      <c r="F16" s="73"/>
      <c r="G16" s="73"/>
      <c r="H16" s="73"/>
      <c r="I16" s="73"/>
      <c r="J16" s="73"/>
      <c r="K16" s="73">
        <v>6</v>
      </c>
      <c r="L16" s="73">
        <f t="shared" si="1"/>
        <v>6</v>
      </c>
      <c r="M16" s="80">
        <f t="shared" si="0"/>
        <v>2</v>
      </c>
      <c r="N16" s="81"/>
      <c r="O16" s="71"/>
      <c r="P16" s="77"/>
    </row>
    <row r="17" ht="18.75" spans="1:16">
      <c r="A17" s="69">
        <v>13</v>
      </c>
      <c r="B17" s="70" t="s">
        <v>50</v>
      </c>
      <c r="C17" s="71"/>
      <c r="D17" s="72">
        <v>10.5</v>
      </c>
      <c r="E17" s="73"/>
      <c r="F17" s="73"/>
      <c r="G17" s="73"/>
      <c r="H17" s="73"/>
      <c r="I17" s="73"/>
      <c r="J17" s="73"/>
      <c r="K17" s="73">
        <v>7.5</v>
      </c>
      <c r="L17" s="73">
        <f t="shared" si="1"/>
        <v>7.5</v>
      </c>
      <c r="M17" s="80">
        <f t="shared" si="0"/>
        <v>3</v>
      </c>
      <c r="N17" s="81"/>
      <c r="O17" s="71"/>
      <c r="P17" s="77"/>
    </row>
    <row r="18" ht="18.75" spans="1:16">
      <c r="A18" s="69">
        <v>14</v>
      </c>
      <c r="B18" s="70" t="s">
        <v>51</v>
      </c>
      <c r="C18" s="71"/>
      <c r="D18" s="74">
        <v>6</v>
      </c>
      <c r="E18" s="73"/>
      <c r="F18" s="73">
        <v>1.5</v>
      </c>
      <c r="G18" s="73"/>
      <c r="H18" s="73"/>
      <c r="I18" s="73"/>
      <c r="J18" s="73"/>
      <c r="K18" s="73">
        <v>4.5</v>
      </c>
      <c r="L18" s="73">
        <f t="shared" si="1"/>
        <v>6</v>
      </c>
      <c r="M18" s="80">
        <f t="shared" si="0"/>
        <v>0</v>
      </c>
      <c r="N18" s="81"/>
      <c r="O18" s="71"/>
      <c r="P18" s="77"/>
    </row>
    <row r="19" ht="18.75" spans="1:16">
      <c r="A19" s="69">
        <v>15</v>
      </c>
      <c r="B19" s="70" t="s">
        <v>52</v>
      </c>
      <c r="C19" s="71"/>
      <c r="D19" s="74">
        <v>4.5</v>
      </c>
      <c r="E19" s="73"/>
      <c r="F19" s="73"/>
      <c r="G19" s="73"/>
      <c r="H19" s="73"/>
      <c r="I19" s="73"/>
      <c r="J19" s="73"/>
      <c r="K19" s="73">
        <v>3</v>
      </c>
      <c r="L19" s="73">
        <f t="shared" si="1"/>
        <v>3</v>
      </c>
      <c r="M19" s="80">
        <f t="shared" si="0"/>
        <v>1.5</v>
      </c>
      <c r="N19" s="81"/>
      <c r="O19" s="71"/>
      <c r="P19" s="77"/>
    </row>
    <row r="20" ht="18.75" spans="1:16">
      <c r="A20" s="69">
        <v>16</v>
      </c>
      <c r="B20" s="70" t="s">
        <v>53</v>
      </c>
      <c r="C20" s="71"/>
      <c r="D20" s="74">
        <v>2.5</v>
      </c>
      <c r="E20" s="73"/>
      <c r="F20" s="73">
        <v>1</v>
      </c>
      <c r="G20" s="73"/>
      <c r="H20" s="73"/>
      <c r="I20" s="73"/>
      <c r="J20" s="73"/>
      <c r="K20" s="73">
        <v>1.5</v>
      </c>
      <c r="L20" s="73">
        <f t="shared" si="1"/>
        <v>2.5</v>
      </c>
      <c r="M20" s="80">
        <f t="shared" si="0"/>
        <v>0</v>
      </c>
      <c r="N20" s="81"/>
      <c r="O20" s="71"/>
      <c r="P20" s="77"/>
    </row>
    <row r="21" ht="18.75" spans="1:16">
      <c r="A21" s="69">
        <v>17</v>
      </c>
      <c r="B21" s="70" t="s">
        <v>54</v>
      </c>
      <c r="C21" s="71"/>
      <c r="D21" s="74">
        <v>9</v>
      </c>
      <c r="E21" s="73"/>
      <c r="F21" s="73"/>
      <c r="G21" s="73"/>
      <c r="H21" s="73"/>
      <c r="I21" s="73"/>
      <c r="J21" s="73"/>
      <c r="K21" s="73">
        <v>2.5</v>
      </c>
      <c r="L21" s="73">
        <f t="shared" si="1"/>
        <v>2.5</v>
      </c>
      <c r="M21" s="80">
        <f t="shared" si="0"/>
        <v>6.5</v>
      </c>
      <c r="N21" s="81"/>
      <c r="O21" s="71"/>
      <c r="P21" s="77"/>
    </row>
    <row r="22" ht="18.75" spans="1:16">
      <c r="A22" s="69">
        <v>18</v>
      </c>
      <c r="B22" s="70" t="s">
        <v>55</v>
      </c>
      <c r="C22" s="71"/>
      <c r="D22" s="74">
        <v>2</v>
      </c>
      <c r="E22" s="73"/>
      <c r="F22" s="73">
        <v>0.5</v>
      </c>
      <c r="G22" s="73"/>
      <c r="H22" s="73"/>
      <c r="I22" s="73"/>
      <c r="J22" s="73"/>
      <c r="K22" s="73">
        <v>1.5</v>
      </c>
      <c r="L22" s="73">
        <f t="shared" si="1"/>
        <v>2</v>
      </c>
      <c r="M22" s="80">
        <f t="shared" si="0"/>
        <v>0</v>
      </c>
      <c r="N22" s="81"/>
      <c r="O22" s="71"/>
      <c r="P22" s="77"/>
    </row>
    <row r="23" ht="18.75" spans="1:16">
      <c r="A23" s="69">
        <v>19</v>
      </c>
      <c r="B23" s="70" t="s">
        <v>56</v>
      </c>
      <c r="C23" s="71"/>
      <c r="D23" s="74">
        <v>8</v>
      </c>
      <c r="E23" s="73"/>
      <c r="F23" s="73">
        <v>2</v>
      </c>
      <c r="G23" s="73"/>
      <c r="H23" s="73"/>
      <c r="I23" s="73"/>
      <c r="J23" s="73"/>
      <c r="K23" s="73">
        <v>6</v>
      </c>
      <c r="L23" s="73">
        <f t="shared" si="1"/>
        <v>8</v>
      </c>
      <c r="M23" s="80">
        <f t="shared" si="0"/>
        <v>0</v>
      </c>
      <c r="N23" s="81"/>
      <c r="O23" s="71"/>
      <c r="P23" s="77"/>
    </row>
    <row r="24" ht="18.75" spans="1:16">
      <c r="A24" s="69">
        <v>20</v>
      </c>
      <c r="B24" s="70" t="s">
        <v>57</v>
      </c>
      <c r="C24" s="71"/>
      <c r="D24" s="74">
        <v>2</v>
      </c>
      <c r="E24" s="73"/>
      <c r="F24" s="73"/>
      <c r="G24" s="73"/>
      <c r="H24" s="73"/>
      <c r="I24" s="73"/>
      <c r="J24" s="73"/>
      <c r="K24" s="73">
        <v>1.5</v>
      </c>
      <c r="L24" s="73">
        <f t="shared" si="1"/>
        <v>1.5</v>
      </c>
      <c r="M24" s="80">
        <f t="shared" si="0"/>
        <v>0.5</v>
      </c>
      <c r="N24" s="81"/>
      <c r="O24" s="71"/>
      <c r="P24" s="77"/>
    </row>
    <row r="25" ht="18.75" spans="1:16">
      <c r="A25" s="69">
        <v>21</v>
      </c>
      <c r="B25" s="70" t="s">
        <v>58</v>
      </c>
      <c r="C25" s="71"/>
      <c r="D25" s="74">
        <v>4.5</v>
      </c>
      <c r="E25" s="73"/>
      <c r="F25" s="73"/>
      <c r="G25" s="73"/>
      <c r="H25" s="73"/>
      <c r="I25" s="73"/>
      <c r="J25" s="73"/>
      <c r="K25" s="73"/>
      <c r="L25" s="73"/>
      <c r="M25" s="80">
        <f t="shared" si="0"/>
        <v>4.5</v>
      </c>
      <c r="N25" s="81"/>
      <c r="O25" s="71"/>
      <c r="P25" s="77"/>
    </row>
    <row r="26" ht="18.75" spans="1:16">
      <c r="A26" s="69">
        <v>22</v>
      </c>
      <c r="B26" s="70" t="s">
        <v>59</v>
      </c>
      <c r="C26" s="71"/>
      <c r="D26" s="74">
        <v>2</v>
      </c>
      <c r="E26" s="73"/>
      <c r="F26" s="73"/>
      <c r="G26" s="73"/>
      <c r="H26" s="73"/>
      <c r="I26" s="73"/>
      <c r="J26" s="73"/>
      <c r="K26" s="73">
        <v>1.5</v>
      </c>
      <c r="L26" s="73">
        <f t="shared" ref="L26:L35" si="2">SUM(E26:K26)</f>
        <v>1.5</v>
      </c>
      <c r="M26" s="80">
        <f t="shared" si="0"/>
        <v>0.5</v>
      </c>
      <c r="N26" s="81"/>
      <c r="O26" s="71"/>
      <c r="P26" s="77"/>
    </row>
    <row r="27" ht="18.75" spans="1:16">
      <c r="A27" s="69">
        <v>23</v>
      </c>
      <c r="B27" s="70" t="s">
        <v>60</v>
      </c>
      <c r="C27" s="71"/>
      <c r="D27" s="74">
        <v>2</v>
      </c>
      <c r="E27" s="73"/>
      <c r="F27" s="73">
        <v>0.5</v>
      </c>
      <c r="G27" s="73"/>
      <c r="H27" s="73"/>
      <c r="I27" s="73"/>
      <c r="J27" s="73"/>
      <c r="K27" s="73">
        <v>1.5</v>
      </c>
      <c r="L27" s="73">
        <f t="shared" si="2"/>
        <v>2</v>
      </c>
      <c r="M27" s="80">
        <f t="shared" si="0"/>
        <v>0</v>
      </c>
      <c r="N27" s="81"/>
      <c r="O27" s="71"/>
      <c r="P27" s="77"/>
    </row>
    <row r="28" ht="18.75" spans="1:16">
      <c r="A28" s="69">
        <v>24</v>
      </c>
      <c r="B28" s="70" t="s">
        <v>61</v>
      </c>
      <c r="C28" s="71"/>
      <c r="D28" s="74">
        <v>5</v>
      </c>
      <c r="E28" s="73"/>
      <c r="F28" s="73"/>
      <c r="G28" s="73"/>
      <c r="H28" s="73"/>
      <c r="I28" s="73"/>
      <c r="J28" s="73"/>
      <c r="K28" s="73">
        <v>1.2</v>
      </c>
      <c r="L28" s="73">
        <f t="shared" si="2"/>
        <v>1.2</v>
      </c>
      <c r="M28" s="80">
        <f t="shared" si="0"/>
        <v>3.8</v>
      </c>
      <c r="N28" s="81"/>
      <c r="O28" s="71"/>
      <c r="P28" s="82"/>
    </row>
    <row r="29" ht="18.75" spans="1:16">
      <c r="A29" s="69">
        <v>25</v>
      </c>
      <c r="B29" s="70" t="s">
        <v>62</v>
      </c>
      <c r="C29" s="71"/>
      <c r="D29" s="74">
        <v>5</v>
      </c>
      <c r="E29" s="73"/>
      <c r="F29" s="73"/>
      <c r="G29" s="73"/>
      <c r="H29" s="73"/>
      <c r="I29" s="73"/>
      <c r="J29" s="73"/>
      <c r="K29" s="73">
        <v>3</v>
      </c>
      <c r="L29" s="73">
        <f t="shared" si="2"/>
        <v>3</v>
      </c>
      <c r="M29" s="80">
        <f t="shared" si="0"/>
        <v>2</v>
      </c>
      <c r="N29" s="81"/>
      <c r="O29" s="71"/>
      <c r="P29" s="77"/>
    </row>
    <row r="30" ht="18.75" spans="1:16">
      <c r="A30" s="69">
        <v>26</v>
      </c>
      <c r="B30" s="70" t="s">
        <v>63</v>
      </c>
      <c r="C30" s="71"/>
      <c r="D30" s="74">
        <v>6.5</v>
      </c>
      <c r="E30" s="73"/>
      <c r="F30" s="73"/>
      <c r="G30" s="73"/>
      <c r="H30" s="73"/>
      <c r="I30" s="73"/>
      <c r="J30" s="73"/>
      <c r="K30" s="73">
        <v>4.5</v>
      </c>
      <c r="L30" s="73">
        <f t="shared" si="2"/>
        <v>4.5</v>
      </c>
      <c r="M30" s="80">
        <f t="shared" si="0"/>
        <v>2</v>
      </c>
      <c r="N30" s="81"/>
      <c r="O30" s="71"/>
      <c r="P30" s="77"/>
    </row>
    <row r="31" ht="18.75" spans="1:16">
      <c r="A31" s="69">
        <v>27</v>
      </c>
      <c r="B31" s="70" t="s">
        <v>64</v>
      </c>
      <c r="C31" s="71"/>
      <c r="D31" s="74">
        <v>6</v>
      </c>
      <c r="E31" s="73"/>
      <c r="F31" s="73"/>
      <c r="G31" s="73"/>
      <c r="H31" s="73"/>
      <c r="I31" s="73"/>
      <c r="J31" s="73"/>
      <c r="K31" s="73">
        <v>4.5</v>
      </c>
      <c r="L31" s="73">
        <f t="shared" si="2"/>
        <v>4.5</v>
      </c>
      <c r="M31" s="80">
        <f t="shared" si="0"/>
        <v>1.5</v>
      </c>
      <c r="N31" s="81"/>
      <c r="O31" s="71"/>
      <c r="P31" s="77"/>
    </row>
    <row r="32" ht="18.75" spans="1:16">
      <c r="A32" s="69">
        <v>28</v>
      </c>
      <c r="B32" s="70" t="s">
        <v>65</v>
      </c>
      <c r="C32" s="71"/>
      <c r="D32" s="74">
        <v>8</v>
      </c>
      <c r="E32" s="73"/>
      <c r="F32" s="73"/>
      <c r="G32" s="73"/>
      <c r="H32" s="73"/>
      <c r="I32" s="73"/>
      <c r="J32" s="73"/>
      <c r="K32" s="73">
        <v>6</v>
      </c>
      <c r="L32" s="73">
        <f t="shared" si="2"/>
        <v>6</v>
      </c>
      <c r="M32" s="80">
        <f t="shared" si="0"/>
        <v>2</v>
      </c>
      <c r="N32" s="81"/>
      <c r="O32" s="71"/>
      <c r="P32" s="77"/>
    </row>
    <row r="33" ht="18.75" spans="1:16">
      <c r="A33" s="69">
        <v>29</v>
      </c>
      <c r="B33" s="70" t="s">
        <v>66</v>
      </c>
      <c r="C33" s="71"/>
      <c r="D33" s="74">
        <v>6</v>
      </c>
      <c r="E33" s="73"/>
      <c r="F33" s="73"/>
      <c r="G33" s="73"/>
      <c r="H33" s="73"/>
      <c r="I33" s="73"/>
      <c r="J33" s="73"/>
      <c r="K33" s="73">
        <v>4.5</v>
      </c>
      <c r="L33" s="73">
        <f t="shared" si="2"/>
        <v>4.5</v>
      </c>
      <c r="M33" s="80">
        <f t="shared" si="0"/>
        <v>1.5</v>
      </c>
      <c r="N33" s="81"/>
      <c r="O33" s="71"/>
      <c r="P33" s="77"/>
    </row>
    <row r="34" ht="18.75" spans="1:16">
      <c r="A34" s="69">
        <v>30</v>
      </c>
      <c r="B34" s="70" t="s">
        <v>67</v>
      </c>
      <c r="C34" s="71"/>
      <c r="D34" s="74">
        <v>4.5</v>
      </c>
      <c r="E34" s="73"/>
      <c r="F34" s="73"/>
      <c r="G34" s="73"/>
      <c r="H34" s="73"/>
      <c r="I34" s="73"/>
      <c r="J34" s="73"/>
      <c r="K34" s="73">
        <v>3</v>
      </c>
      <c r="L34" s="73">
        <f t="shared" si="2"/>
        <v>3</v>
      </c>
      <c r="M34" s="80">
        <f t="shared" si="0"/>
        <v>1.5</v>
      </c>
      <c r="N34" s="81"/>
      <c r="O34" s="71"/>
      <c r="P34" s="77"/>
    </row>
    <row r="35" ht="18.75" spans="1:16">
      <c r="A35" s="69">
        <v>31</v>
      </c>
      <c r="B35" s="70" t="s">
        <v>68</v>
      </c>
      <c r="C35" s="71"/>
      <c r="D35" s="74">
        <v>7</v>
      </c>
      <c r="E35" s="73"/>
      <c r="F35" s="73"/>
      <c r="G35" s="73"/>
      <c r="H35" s="73"/>
      <c r="I35" s="73"/>
      <c r="J35" s="73"/>
      <c r="K35" s="73">
        <v>4.5</v>
      </c>
      <c r="L35" s="73">
        <f t="shared" si="2"/>
        <v>4.5</v>
      </c>
      <c r="M35" s="80">
        <f t="shared" si="0"/>
        <v>2.5</v>
      </c>
      <c r="N35" s="81"/>
      <c r="O35" s="71"/>
      <c r="P35" s="77"/>
    </row>
    <row r="36" ht="18.75" spans="1:16">
      <c r="A36" s="69">
        <v>32</v>
      </c>
      <c r="B36" s="70" t="s">
        <v>69</v>
      </c>
      <c r="C36" s="71"/>
      <c r="D36" s="74">
        <v>6</v>
      </c>
      <c r="E36" s="73"/>
      <c r="F36" s="73"/>
      <c r="G36" s="73"/>
      <c r="H36" s="73"/>
      <c r="I36" s="73"/>
      <c r="J36" s="73"/>
      <c r="K36" s="73">
        <v>2</v>
      </c>
      <c r="L36" s="73">
        <v>2</v>
      </c>
      <c r="M36" s="80">
        <f t="shared" si="0"/>
        <v>4</v>
      </c>
      <c r="N36" s="81"/>
      <c r="O36" s="71"/>
      <c r="P36" s="77"/>
    </row>
    <row r="37" ht="18.75" spans="1:16">
      <c r="A37" s="69">
        <v>33</v>
      </c>
      <c r="B37" s="70" t="s">
        <v>70</v>
      </c>
      <c r="C37" s="71"/>
      <c r="D37" s="74">
        <v>8.5</v>
      </c>
      <c r="E37" s="73"/>
      <c r="F37" s="73">
        <v>1.5</v>
      </c>
      <c r="G37" s="73"/>
      <c r="H37" s="73"/>
      <c r="I37" s="73"/>
      <c r="J37" s="73"/>
      <c r="K37" s="73">
        <v>6</v>
      </c>
      <c r="L37" s="73">
        <f t="shared" ref="L37:L100" si="3">SUM(E37:K37)</f>
        <v>7.5</v>
      </c>
      <c r="M37" s="80">
        <f t="shared" si="0"/>
        <v>1</v>
      </c>
      <c r="N37" s="81"/>
      <c r="O37" s="71"/>
      <c r="P37" s="77"/>
    </row>
    <row r="38" ht="18.75" spans="1:16">
      <c r="A38" s="69">
        <v>34</v>
      </c>
      <c r="B38" s="70" t="s">
        <v>71</v>
      </c>
      <c r="C38" s="71"/>
      <c r="D38" s="74">
        <v>4</v>
      </c>
      <c r="E38" s="73"/>
      <c r="F38" s="73"/>
      <c r="G38" s="73"/>
      <c r="H38" s="73"/>
      <c r="I38" s="73"/>
      <c r="J38" s="73"/>
      <c r="K38" s="73">
        <v>3</v>
      </c>
      <c r="L38" s="73">
        <f t="shared" si="3"/>
        <v>3</v>
      </c>
      <c r="M38" s="80">
        <f t="shared" si="0"/>
        <v>1</v>
      </c>
      <c r="N38" s="81"/>
      <c r="O38" s="71"/>
      <c r="P38" s="77"/>
    </row>
    <row r="39" ht="18.75" spans="1:16">
      <c r="A39" s="69">
        <v>35</v>
      </c>
      <c r="B39" s="70" t="s">
        <v>72</v>
      </c>
      <c r="C39" s="71"/>
      <c r="D39" s="74">
        <v>6</v>
      </c>
      <c r="E39" s="73">
        <v>2.4</v>
      </c>
      <c r="F39" s="73"/>
      <c r="G39" s="73"/>
      <c r="H39" s="73"/>
      <c r="I39" s="73"/>
      <c r="J39" s="73"/>
      <c r="K39" s="73">
        <v>2.1</v>
      </c>
      <c r="L39" s="73">
        <f t="shared" si="3"/>
        <v>4.5</v>
      </c>
      <c r="M39" s="80">
        <f t="shared" si="0"/>
        <v>1.5</v>
      </c>
      <c r="N39" s="81"/>
      <c r="O39" s="71"/>
      <c r="P39" s="77"/>
    </row>
    <row r="40" ht="18.75" spans="1:16">
      <c r="A40" s="69">
        <v>36</v>
      </c>
      <c r="B40" s="70" t="s">
        <v>73</v>
      </c>
      <c r="C40" s="71"/>
      <c r="D40" s="74">
        <v>0.5</v>
      </c>
      <c r="E40" s="73"/>
      <c r="F40" s="73"/>
      <c r="G40" s="73"/>
      <c r="H40" s="73"/>
      <c r="I40" s="73"/>
      <c r="J40" s="73"/>
      <c r="K40" s="73"/>
      <c r="L40" s="73">
        <f t="shared" si="3"/>
        <v>0</v>
      </c>
      <c r="M40" s="80">
        <f t="shared" si="0"/>
        <v>0.5</v>
      </c>
      <c r="N40" s="81"/>
      <c r="O40" s="71"/>
      <c r="P40" s="77"/>
    </row>
    <row r="41" ht="18.75" spans="1:16">
      <c r="A41" s="69">
        <v>37</v>
      </c>
      <c r="B41" s="70" t="s">
        <v>74</v>
      </c>
      <c r="C41" s="71"/>
      <c r="D41" s="74">
        <v>1</v>
      </c>
      <c r="E41" s="73"/>
      <c r="F41" s="73"/>
      <c r="G41" s="73"/>
      <c r="H41" s="73"/>
      <c r="I41" s="73"/>
      <c r="J41" s="73"/>
      <c r="K41" s="73"/>
      <c r="L41" s="73">
        <f t="shared" si="3"/>
        <v>0</v>
      </c>
      <c r="M41" s="80">
        <f t="shared" si="0"/>
        <v>1</v>
      </c>
      <c r="N41" s="81"/>
      <c r="O41" s="71"/>
      <c r="P41" s="77"/>
    </row>
    <row r="42" ht="18.75" spans="1:16">
      <c r="A42" s="69">
        <v>38</v>
      </c>
      <c r="B42" s="70" t="s">
        <v>75</v>
      </c>
      <c r="C42" s="71"/>
      <c r="D42" s="74">
        <v>14</v>
      </c>
      <c r="E42" s="73"/>
      <c r="F42" s="73"/>
      <c r="G42" s="73"/>
      <c r="H42" s="73"/>
      <c r="I42" s="73"/>
      <c r="J42" s="73"/>
      <c r="K42" s="73">
        <v>5.5</v>
      </c>
      <c r="L42" s="73">
        <f t="shared" si="3"/>
        <v>5.5</v>
      </c>
      <c r="M42" s="80">
        <f t="shared" si="0"/>
        <v>8.5</v>
      </c>
      <c r="N42" s="81"/>
      <c r="O42" s="71"/>
      <c r="P42" s="82"/>
    </row>
    <row r="43" ht="18.75" spans="1:16">
      <c r="A43" s="69">
        <v>39</v>
      </c>
      <c r="B43" s="70" t="s">
        <v>76</v>
      </c>
      <c r="C43" s="71"/>
      <c r="D43" s="74">
        <v>8</v>
      </c>
      <c r="E43" s="73">
        <v>1.9</v>
      </c>
      <c r="F43" s="73"/>
      <c r="G43" s="73"/>
      <c r="H43" s="73"/>
      <c r="I43" s="73"/>
      <c r="J43" s="73"/>
      <c r="K43" s="73">
        <v>2.2</v>
      </c>
      <c r="L43" s="73">
        <f t="shared" si="3"/>
        <v>4.1</v>
      </c>
      <c r="M43" s="80">
        <f t="shared" si="0"/>
        <v>3.9</v>
      </c>
      <c r="N43" s="81"/>
      <c r="O43" s="71"/>
      <c r="P43" s="77"/>
    </row>
    <row r="44" ht="18.75" spans="1:16">
      <c r="A44" s="69">
        <v>40</v>
      </c>
      <c r="B44" s="70" t="s">
        <v>77</v>
      </c>
      <c r="C44" s="71"/>
      <c r="D44" s="74">
        <v>0.5</v>
      </c>
      <c r="E44" s="73"/>
      <c r="F44" s="73"/>
      <c r="G44" s="73"/>
      <c r="H44" s="73"/>
      <c r="I44" s="73"/>
      <c r="J44" s="73"/>
      <c r="K44" s="73"/>
      <c r="L44" s="73">
        <f t="shared" si="3"/>
        <v>0</v>
      </c>
      <c r="M44" s="80">
        <f t="shared" si="0"/>
        <v>0.5</v>
      </c>
      <c r="N44" s="81"/>
      <c r="O44" s="71"/>
      <c r="P44" s="77"/>
    </row>
    <row r="45" ht="18.75" spans="1:16">
      <c r="A45" s="69">
        <v>41</v>
      </c>
      <c r="B45" s="70" t="s">
        <v>78</v>
      </c>
      <c r="C45" s="71"/>
      <c r="D45" s="74">
        <v>6</v>
      </c>
      <c r="E45" s="73">
        <v>1.5</v>
      </c>
      <c r="F45" s="73"/>
      <c r="G45" s="73"/>
      <c r="H45" s="73"/>
      <c r="I45" s="73"/>
      <c r="J45" s="73"/>
      <c r="K45" s="73">
        <v>4.5</v>
      </c>
      <c r="L45" s="73">
        <f t="shared" si="3"/>
        <v>6</v>
      </c>
      <c r="M45" s="80">
        <f t="shared" si="0"/>
        <v>0</v>
      </c>
      <c r="N45" s="81"/>
      <c r="O45" s="71"/>
      <c r="P45" s="66"/>
    </row>
    <row r="46" ht="18.75" spans="1:16">
      <c r="A46" s="69">
        <v>42</v>
      </c>
      <c r="B46" s="70" t="s">
        <v>79</v>
      </c>
      <c r="C46" s="71"/>
      <c r="D46" s="74">
        <v>10</v>
      </c>
      <c r="E46" s="73">
        <v>2</v>
      </c>
      <c r="F46" s="73"/>
      <c r="G46" s="73"/>
      <c r="H46" s="73"/>
      <c r="I46" s="73"/>
      <c r="J46" s="73"/>
      <c r="K46" s="73">
        <v>7.5</v>
      </c>
      <c r="L46" s="73">
        <f t="shared" si="3"/>
        <v>9.5</v>
      </c>
      <c r="M46" s="80">
        <f t="shared" si="0"/>
        <v>0.5</v>
      </c>
      <c r="N46" s="81"/>
      <c r="O46" s="71"/>
      <c r="P46" s="77"/>
    </row>
    <row r="47" ht="18.75" spans="1:16">
      <c r="A47" s="69">
        <v>43</v>
      </c>
      <c r="B47" s="70" t="s">
        <v>80</v>
      </c>
      <c r="C47" s="71"/>
      <c r="D47" s="74">
        <v>2</v>
      </c>
      <c r="E47" s="73"/>
      <c r="F47" s="73"/>
      <c r="G47" s="73"/>
      <c r="H47" s="73"/>
      <c r="I47" s="73"/>
      <c r="J47" s="73"/>
      <c r="K47" s="73">
        <v>0.2</v>
      </c>
      <c r="L47" s="73">
        <f t="shared" si="3"/>
        <v>0.2</v>
      </c>
      <c r="M47" s="80">
        <f t="shared" si="0"/>
        <v>1.8</v>
      </c>
      <c r="N47" s="81"/>
      <c r="O47" s="71"/>
      <c r="P47" s="77"/>
    </row>
    <row r="48" ht="18.75" spans="1:16">
      <c r="A48" s="69">
        <v>44</v>
      </c>
      <c r="B48" s="70" t="s">
        <v>81</v>
      </c>
      <c r="C48" s="71"/>
      <c r="D48" s="74">
        <v>1</v>
      </c>
      <c r="E48" s="73"/>
      <c r="F48" s="73"/>
      <c r="G48" s="73"/>
      <c r="H48" s="73"/>
      <c r="I48" s="73"/>
      <c r="J48" s="73"/>
      <c r="K48" s="73"/>
      <c r="L48" s="73">
        <f t="shared" si="3"/>
        <v>0</v>
      </c>
      <c r="M48" s="80">
        <f t="shared" si="0"/>
        <v>1</v>
      </c>
      <c r="N48" s="81"/>
      <c r="O48" s="71"/>
      <c r="P48" s="77"/>
    </row>
    <row r="49" ht="24" spans="1:16">
      <c r="A49" s="69">
        <v>45</v>
      </c>
      <c r="B49" s="70" t="s">
        <v>82</v>
      </c>
      <c r="C49" s="71"/>
      <c r="D49" s="74">
        <v>6</v>
      </c>
      <c r="E49" s="73"/>
      <c r="F49" s="73"/>
      <c r="G49" s="73"/>
      <c r="H49" s="73"/>
      <c r="I49" s="73"/>
      <c r="J49" s="73"/>
      <c r="K49" s="73">
        <v>2.4</v>
      </c>
      <c r="L49" s="73">
        <f t="shared" si="3"/>
        <v>2.4</v>
      </c>
      <c r="M49" s="80">
        <f t="shared" si="0"/>
        <v>3.6</v>
      </c>
      <c r="N49" s="81"/>
      <c r="O49" s="71"/>
      <c r="P49" s="77"/>
    </row>
    <row r="50" ht="18.75" spans="1:16">
      <c r="A50" s="69">
        <v>46</v>
      </c>
      <c r="B50" s="70" t="s">
        <v>83</v>
      </c>
      <c r="C50" s="71"/>
      <c r="D50" s="74">
        <v>19</v>
      </c>
      <c r="E50" s="73"/>
      <c r="F50" s="73"/>
      <c r="G50" s="73"/>
      <c r="H50" s="73"/>
      <c r="I50" s="73"/>
      <c r="J50" s="73"/>
      <c r="K50" s="73">
        <v>7.4</v>
      </c>
      <c r="L50" s="73">
        <f t="shared" si="3"/>
        <v>7.4</v>
      </c>
      <c r="M50" s="80">
        <f t="shared" si="0"/>
        <v>11.6</v>
      </c>
      <c r="N50" s="81"/>
      <c r="O50" s="71"/>
      <c r="P50" s="77"/>
    </row>
    <row r="51" ht="18.75" spans="1:16">
      <c r="A51" s="69">
        <v>47</v>
      </c>
      <c r="B51" s="70" t="s">
        <v>84</v>
      </c>
      <c r="C51" s="71"/>
      <c r="D51" s="74">
        <v>9</v>
      </c>
      <c r="E51" s="73"/>
      <c r="F51" s="73"/>
      <c r="G51" s="73"/>
      <c r="H51" s="73"/>
      <c r="I51" s="73"/>
      <c r="J51" s="73"/>
      <c r="K51" s="73">
        <v>2</v>
      </c>
      <c r="L51" s="73">
        <f t="shared" si="3"/>
        <v>2</v>
      </c>
      <c r="M51" s="80">
        <f t="shared" si="0"/>
        <v>7</v>
      </c>
      <c r="N51" s="81"/>
      <c r="O51" s="71"/>
      <c r="P51" s="82"/>
    </row>
    <row r="52" ht="18.75" spans="1:16">
      <c r="A52" s="69">
        <v>48</v>
      </c>
      <c r="B52" s="70" t="s">
        <v>85</v>
      </c>
      <c r="C52" s="71"/>
      <c r="D52" s="74">
        <v>2</v>
      </c>
      <c r="E52" s="73"/>
      <c r="F52" s="73"/>
      <c r="G52" s="73"/>
      <c r="H52" s="73"/>
      <c r="I52" s="73"/>
      <c r="J52" s="73"/>
      <c r="K52" s="73">
        <v>1.5</v>
      </c>
      <c r="L52" s="73">
        <f t="shared" si="3"/>
        <v>1.5</v>
      </c>
      <c r="M52" s="80">
        <f t="shared" si="0"/>
        <v>0.5</v>
      </c>
      <c r="N52" s="81"/>
      <c r="O52" s="71"/>
      <c r="P52" s="77"/>
    </row>
    <row r="53" ht="18.75" spans="1:16">
      <c r="A53" s="69">
        <v>49</v>
      </c>
      <c r="B53" s="70" t="s">
        <v>86</v>
      </c>
      <c r="C53" s="71"/>
      <c r="D53" s="74">
        <v>12.5</v>
      </c>
      <c r="E53" s="73"/>
      <c r="F53" s="73">
        <v>4</v>
      </c>
      <c r="G53" s="73"/>
      <c r="H53" s="73"/>
      <c r="I53" s="73"/>
      <c r="J53" s="73"/>
      <c r="K53" s="73">
        <v>7.6</v>
      </c>
      <c r="L53" s="73">
        <f t="shared" si="3"/>
        <v>11.6</v>
      </c>
      <c r="M53" s="80">
        <f t="shared" si="0"/>
        <v>0.9</v>
      </c>
      <c r="N53" s="81"/>
      <c r="O53" s="71"/>
      <c r="P53" s="66"/>
    </row>
    <row r="54" ht="18.75" spans="1:16">
      <c r="A54" s="69">
        <v>50</v>
      </c>
      <c r="B54" s="70" t="s">
        <v>87</v>
      </c>
      <c r="C54" s="71"/>
      <c r="D54" s="74">
        <v>8.5</v>
      </c>
      <c r="E54" s="73"/>
      <c r="F54" s="73"/>
      <c r="G54" s="73"/>
      <c r="H54" s="73"/>
      <c r="I54" s="73"/>
      <c r="J54" s="73"/>
      <c r="K54" s="73">
        <v>6</v>
      </c>
      <c r="L54" s="73">
        <f t="shared" si="3"/>
        <v>6</v>
      </c>
      <c r="M54" s="80">
        <f t="shared" si="0"/>
        <v>2.5</v>
      </c>
      <c r="N54" s="81"/>
      <c r="O54" s="71"/>
      <c r="P54" s="77"/>
    </row>
    <row r="55" ht="18.75" spans="1:16">
      <c r="A55" s="69">
        <v>51</v>
      </c>
      <c r="B55" s="70" t="s">
        <v>88</v>
      </c>
      <c r="C55" s="71"/>
      <c r="D55" s="74">
        <v>8.5</v>
      </c>
      <c r="E55" s="73"/>
      <c r="F55" s="73">
        <v>1</v>
      </c>
      <c r="G55" s="73"/>
      <c r="H55" s="73"/>
      <c r="I55" s="73"/>
      <c r="J55" s="73"/>
      <c r="K55" s="73">
        <v>6</v>
      </c>
      <c r="L55" s="73">
        <f t="shared" si="3"/>
        <v>7</v>
      </c>
      <c r="M55" s="80">
        <f t="shared" si="0"/>
        <v>1.5</v>
      </c>
      <c r="N55" s="81"/>
      <c r="O55" s="71"/>
      <c r="P55" s="77"/>
    </row>
    <row r="56" ht="18.75" spans="1:16">
      <c r="A56" s="69">
        <v>52</v>
      </c>
      <c r="B56" s="70" t="s">
        <v>89</v>
      </c>
      <c r="C56" s="71"/>
      <c r="D56" s="74">
        <v>9</v>
      </c>
      <c r="E56" s="73"/>
      <c r="F56" s="73"/>
      <c r="G56" s="73"/>
      <c r="H56" s="73"/>
      <c r="I56" s="73"/>
      <c r="J56" s="73"/>
      <c r="K56" s="73">
        <v>6</v>
      </c>
      <c r="L56" s="73">
        <f t="shared" si="3"/>
        <v>6</v>
      </c>
      <c r="M56" s="80">
        <f t="shared" si="0"/>
        <v>3</v>
      </c>
      <c r="N56" s="81"/>
      <c r="O56" s="71"/>
      <c r="P56" s="77"/>
    </row>
    <row r="57" ht="27" spans="1:16">
      <c r="A57" s="69">
        <v>53</v>
      </c>
      <c r="B57" s="70" t="s">
        <v>90</v>
      </c>
      <c r="C57" s="71"/>
      <c r="D57" s="74">
        <v>8</v>
      </c>
      <c r="E57" s="73"/>
      <c r="F57" s="73"/>
      <c r="G57" s="73"/>
      <c r="H57" s="73"/>
      <c r="I57" s="73"/>
      <c r="J57" s="73"/>
      <c r="K57" s="73">
        <v>6</v>
      </c>
      <c r="L57" s="73">
        <f t="shared" si="3"/>
        <v>6</v>
      </c>
      <c r="M57" s="80">
        <f t="shared" si="0"/>
        <v>2</v>
      </c>
      <c r="N57" s="81"/>
      <c r="O57" s="71"/>
      <c r="P57" s="77"/>
    </row>
    <row r="58" ht="18.75" spans="1:16">
      <c r="A58" s="69">
        <v>54</v>
      </c>
      <c r="B58" s="70" t="s">
        <v>91</v>
      </c>
      <c r="C58" s="71"/>
      <c r="D58" s="74">
        <v>6.5</v>
      </c>
      <c r="E58" s="73"/>
      <c r="F58" s="73"/>
      <c r="G58" s="73"/>
      <c r="H58" s="73"/>
      <c r="I58" s="73"/>
      <c r="J58" s="73"/>
      <c r="K58" s="73">
        <v>4.5</v>
      </c>
      <c r="L58" s="73">
        <f t="shared" si="3"/>
        <v>4.5</v>
      </c>
      <c r="M58" s="80">
        <f t="shared" si="0"/>
        <v>2</v>
      </c>
      <c r="N58" s="81"/>
      <c r="O58" s="71"/>
      <c r="P58" s="77"/>
    </row>
    <row r="59" ht="18.75" spans="1:16">
      <c r="A59" s="69">
        <v>55</v>
      </c>
      <c r="B59" s="70" t="s">
        <v>92</v>
      </c>
      <c r="C59" s="71"/>
      <c r="D59" s="74">
        <v>10.5</v>
      </c>
      <c r="E59" s="73"/>
      <c r="F59" s="73"/>
      <c r="G59" s="73"/>
      <c r="H59" s="73"/>
      <c r="I59" s="73"/>
      <c r="J59" s="73"/>
      <c r="K59" s="73">
        <v>7.5</v>
      </c>
      <c r="L59" s="73">
        <f t="shared" si="3"/>
        <v>7.5</v>
      </c>
      <c r="M59" s="80">
        <f t="shared" si="0"/>
        <v>3</v>
      </c>
      <c r="N59" s="81"/>
      <c r="O59" s="71"/>
      <c r="P59" s="77"/>
    </row>
    <row r="60" ht="18.75" spans="1:16">
      <c r="A60" s="69">
        <v>56</v>
      </c>
      <c r="B60" s="70" t="s">
        <v>93</v>
      </c>
      <c r="C60" s="71"/>
      <c r="D60" s="74">
        <v>6.5</v>
      </c>
      <c r="E60" s="73"/>
      <c r="F60" s="73"/>
      <c r="G60" s="73"/>
      <c r="H60" s="73"/>
      <c r="I60" s="73"/>
      <c r="J60" s="73"/>
      <c r="K60" s="73">
        <v>4.5</v>
      </c>
      <c r="L60" s="73">
        <f t="shared" si="3"/>
        <v>4.5</v>
      </c>
      <c r="M60" s="80">
        <f t="shared" si="0"/>
        <v>2</v>
      </c>
      <c r="N60" s="81"/>
      <c r="O60" s="71"/>
      <c r="P60" s="77"/>
    </row>
    <row r="61" ht="18.75" spans="1:16">
      <c r="A61" s="69">
        <v>57</v>
      </c>
      <c r="B61" s="70" t="s">
        <v>94</v>
      </c>
      <c r="C61" s="71"/>
      <c r="D61" s="74">
        <v>17</v>
      </c>
      <c r="E61" s="73"/>
      <c r="F61" s="73">
        <v>3</v>
      </c>
      <c r="G61" s="73"/>
      <c r="H61" s="73"/>
      <c r="I61" s="73"/>
      <c r="J61" s="73"/>
      <c r="K61" s="73">
        <v>12</v>
      </c>
      <c r="L61" s="73">
        <f t="shared" si="3"/>
        <v>15</v>
      </c>
      <c r="M61" s="80">
        <f t="shared" si="0"/>
        <v>2</v>
      </c>
      <c r="N61" s="81"/>
      <c r="O61" s="71"/>
      <c r="P61" s="77"/>
    </row>
    <row r="62" ht="18.75" spans="1:16">
      <c r="A62" s="69">
        <v>58</v>
      </c>
      <c r="B62" s="70" t="s">
        <v>95</v>
      </c>
      <c r="C62" s="71"/>
      <c r="D62" s="74">
        <v>4</v>
      </c>
      <c r="E62" s="73"/>
      <c r="F62" s="73"/>
      <c r="G62" s="73"/>
      <c r="H62" s="73"/>
      <c r="I62" s="73"/>
      <c r="J62" s="73"/>
      <c r="K62" s="73">
        <v>3</v>
      </c>
      <c r="L62" s="73">
        <f t="shared" si="3"/>
        <v>3</v>
      </c>
      <c r="M62" s="80">
        <f t="shared" si="0"/>
        <v>1</v>
      </c>
      <c r="N62" s="81"/>
      <c r="O62" s="71"/>
      <c r="P62" s="77"/>
    </row>
    <row r="63" ht="18.75" spans="1:16">
      <c r="A63" s="69">
        <v>59</v>
      </c>
      <c r="B63" s="70" t="s">
        <v>96</v>
      </c>
      <c r="C63" s="71"/>
      <c r="D63" s="74">
        <v>8.5</v>
      </c>
      <c r="E63" s="73"/>
      <c r="F63" s="73"/>
      <c r="G63" s="73"/>
      <c r="H63" s="73"/>
      <c r="I63" s="73"/>
      <c r="J63" s="73"/>
      <c r="K63" s="73">
        <v>6</v>
      </c>
      <c r="L63" s="73">
        <f t="shared" si="3"/>
        <v>6</v>
      </c>
      <c r="M63" s="80">
        <f t="shared" si="0"/>
        <v>2.5</v>
      </c>
      <c r="N63" s="81"/>
      <c r="O63" s="71"/>
      <c r="P63" s="77"/>
    </row>
    <row r="64" ht="18.75" spans="1:16">
      <c r="A64" s="69">
        <v>60</v>
      </c>
      <c r="B64" s="70" t="s">
        <v>97</v>
      </c>
      <c r="C64" s="71"/>
      <c r="D64" s="74">
        <v>9</v>
      </c>
      <c r="E64" s="73"/>
      <c r="F64" s="73"/>
      <c r="G64" s="73"/>
      <c r="H64" s="73"/>
      <c r="I64" s="73"/>
      <c r="J64" s="73"/>
      <c r="K64" s="73">
        <v>3</v>
      </c>
      <c r="L64" s="73">
        <f t="shared" si="3"/>
        <v>3</v>
      </c>
      <c r="M64" s="80">
        <f t="shared" si="0"/>
        <v>6</v>
      </c>
      <c r="N64" s="81"/>
      <c r="O64" s="71"/>
      <c r="P64" s="77"/>
    </row>
    <row r="65" ht="18.75" spans="1:16">
      <c r="A65" s="69">
        <v>61</v>
      </c>
      <c r="B65" s="70" t="s">
        <v>98</v>
      </c>
      <c r="C65" s="71"/>
      <c r="D65" s="74">
        <v>1</v>
      </c>
      <c r="E65" s="73"/>
      <c r="F65" s="73"/>
      <c r="G65" s="73"/>
      <c r="H65" s="73"/>
      <c r="I65" s="73"/>
      <c r="J65" s="73"/>
      <c r="K65" s="73"/>
      <c r="L65" s="73">
        <f t="shared" si="3"/>
        <v>0</v>
      </c>
      <c r="M65" s="80">
        <f t="shared" si="0"/>
        <v>1</v>
      </c>
      <c r="N65" s="81"/>
      <c r="O65" s="71"/>
      <c r="P65" s="77"/>
    </row>
    <row r="66" ht="18.75" spans="1:16">
      <c r="A66" s="69">
        <v>62</v>
      </c>
      <c r="B66" s="70" t="s">
        <v>99</v>
      </c>
      <c r="C66" s="71"/>
      <c r="D66" s="74">
        <v>12.5</v>
      </c>
      <c r="E66" s="73"/>
      <c r="F66" s="73"/>
      <c r="G66" s="73"/>
      <c r="H66" s="73"/>
      <c r="I66" s="73"/>
      <c r="J66" s="73"/>
      <c r="K66" s="73">
        <v>9</v>
      </c>
      <c r="L66" s="73">
        <f t="shared" si="3"/>
        <v>9</v>
      </c>
      <c r="M66" s="80">
        <f t="shared" si="0"/>
        <v>3.5</v>
      </c>
      <c r="N66" s="81"/>
      <c r="O66" s="71"/>
      <c r="P66" s="77"/>
    </row>
    <row r="67" ht="18.75" spans="1:16">
      <c r="A67" s="69">
        <v>63</v>
      </c>
      <c r="B67" s="70" t="s">
        <v>100</v>
      </c>
      <c r="C67" s="71"/>
      <c r="D67" s="74">
        <v>2</v>
      </c>
      <c r="E67" s="73"/>
      <c r="F67" s="73"/>
      <c r="G67" s="73"/>
      <c r="H67" s="73"/>
      <c r="I67" s="73"/>
      <c r="J67" s="73"/>
      <c r="K67" s="73">
        <v>1.5</v>
      </c>
      <c r="L67" s="73">
        <f t="shared" si="3"/>
        <v>1.5</v>
      </c>
      <c r="M67" s="80">
        <f t="shared" si="0"/>
        <v>0.5</v>
      </c>
      <c r="N67" s="81"/>
      <c r="O67" s="71"/>
      <c r="P67" s="77"/>
    </row>
    <row r="68" ht="18.75" spans="1:16">
      <c r="A68" s="69">
        <v>64</v>
      </c>
      <c r="B68" s="70" t="s">
        <v>101</v>
      </c>
      <c r="C68" s="71"/>
      <c r="D68" s="74">
        <v>9</v>
      </c>
      <c r="E68" s="73"/>
      <c r="F68" s="73"/>
      <c r="G68" s="73"/>
      <c r="H68" s="73"/>
      <c r="I68" s="73"/>
      <c r="J68" s="73"/>
      <c r="K68" s="73">
        <v>6</v>
      </c>
      <c r="L68" s="73">
        <f t="shared" si="3"/>
        <v>6</v>
      </c>
      <c r="M68" s="80">
        <f t="shared" si="0"/>
        <v>3</v>
      </c>
      <c r="N68" s="81"/>
      <c r="O68" s="71"/>
      <c r="P68" s="77"/>
    </row>
    <row r="69" ht="18.75" spans="1:16">
      <c r="A69" s="69">
        <v>65</v>
      </c>
      <c r="B69" s="70" t="s">
        <v>102</v>
      </c>
      <c r="C69" s="71"/>
      <c r="D69" s="74">
        <v>8</v>
      </c>
      <c r="E69" s="73"/>
      <c r="F69" s="73">
        <v>8</v>
      </c>
      <c r="G69" s="73"/>
      <c r="H69" s="73"/>
      <c r="I69" s="73"/>
      <c r="J69" s="73"/>
      <c r="K69" s="73"/>
      <c r="L69" s="73">
        <f t="shared" si="3"/>
        <v>8</v>
      </c>
      <c r="M69" s="80">
        <f t="shared" ref="M69:M132" si="4">SUM(D69-L69)</f>
        <v>0</v>
      </c>
      <c r="N69" s="81"/>
      <c r="O69" s="71"/>
      <c r="P69" s="77"/>
    </row>
    <row r="70" ht="18.75" spans="1:16">
      <c r="A70" s="69">
        <v>66</v>
      </c>
      <c r="B70" s="70" t="s">
        <v>103</v>
      </c>
      <c r="C70" s="71"/>
      <c r="D70" s="74">
        <v>6</v>
      </c>
      <c r="E70" s="73"/>
      <c r="F70" s="73"/>
      <c r="G70" s="73"/>
      <c r="H70" s="73"/>
      <c r="I70" s="73"/>
      <c r="J70" s="73"/>
      <c r="K70" s="73">
        <v>4.5</v>
      </c>
      <c r="L70" s="73">
        <f t="shared" si="3"/>
        <v>4.5</v>
      </c>
      <c r="M70" s="80">
        <f t="shared" si="4"/>
        <v>1.5</v>
      </c>
      <c r="N70" s="81"/>
      <c r="O70" s="71"/>
      <c r="P70" s="77"/>
    </row>
    <row r="71" ht="18.75" spans="1:16">
      <c r="A71" s="69">
        <v>67</v>
      </c>
      <c r="B71" s="70" t="s">
        <v>104</v>
      </c>
      <c r="C71" s="71"/>
      <c r="D71" s="74">
        <v>1</v>
      </c>
      <c r="E71" s="73"/>
      <c r="F71" s="73"/>
      <c r="G71" s="73"/>
      <c r="H71" s="73"/>
      <c r="I71" s="73"/>
      <c r="J71" s="73"/>
      <c r="K71" s="73"/>
      <c r="L71" s="73">
        <f t="shared" si="3"/>
        <v>0</v>
      </c>
      <c r="M71" s="80">
        <f t="shared" si="4"/>
        <v>1</v>
      </c>
      <c r="N71" s="81"/>
      <c r="O71" s="71"/>
      <c r="P71" s="77"/>
    </row>
    <row r="72" ht="18.75" spans="1:16">
      <c r="A72" s="69">
        <v>68</v>
      </c>
      <c r="B72" s="70" t="s">
        <v>105</v>
      </c>
      <c r="C72" s="71"/>
      <c r="D72" s="74">
        <v>8</v>
      </c>
      <c r="E72" s="73"/>
      <c r="F72" s="73">
        <v>2</v>
      </c>
      <c r="G72" s="73"/>
      <c r="H72" s="73"/>
      <c r="I72" s="73"/>
      <c r="J72" s="73"/>
      <c r="K72" s="73">
        <v>4.2</v>
      </c>
      <c r="L72" s="73">
        <f t="shared" si="3"/>
        <v>6.2</v>
      </c>
      <c r="M72" s="80">
        <f t="shared" si="4"/>
        <v>1.8</v>
      </c>
      <c r="N72" s="81"/>
      <c r="O72" s="71"/>
      <c r="P72" s="77"/>
    </row>
    <row r="73" ht="18.75" spans="1:16">
      <c r="A73" s="69">
        <v>69</v>
      </c>
      <c r="B73" s="70" t="s">
        <v>106</v>
      </c>
      <c r="C73" s="71"/>
      <c r="D73" s="74">
        <v>12</v>
      </c>
      <c r="E73" s="73"/>
      <c r="F73" s="73">
        <v>0.5</v>
      </c>
      <c r="G73" s="73"/>
      <c r="H73" s="73"/>
      <c r="I73" s="73"/>
      <c r="J73" s="73"/>
      <c r="K73" s="73">
        <v>4.9</v>
      </c>
      <c r="L73" s="73">
        <f t="shared" si="3"/>
        <v>5.4</v>
      </c>
      <c r="M73" s="80">
        <f t="shared" si="4"/>
        <v>6.6</v>
      </c>
      <c r="N73" s="81"/>
      <c r="O73" s="71"/>
      <c r="P73" s="77"/>
    </row>
    <row r="74" ht="18.75" spans="1:16">
      <c r="A74" s="69">
        <v>70</v>
      </c>
      <c r="B74" s="70" t="s">
        <v>107</v>
      </c>
      <c r="C74" s="71"/>
      <c r="D74" s="74">
        <v>2</v>
      </c>
      <c r="E74" s="73"/>
      <c r="F74" s="73">
        <v>0.4</v>
      </c>
      <c r="G74" s="73"/>
      <c r="H74" s="73"/>
      <c r="I74" s="73"/>
      <c r="J74" s="73"/>
      <c r="K74" s="73">
        <v>0.2</v>
      </c>
      <c r="L74" s="73">
        <f t="shared" si="3"/>
        <v>0.6</v>
      </c>
      <c r="M74" s="80">
        <f t="shared" si="4"/>
        <v>1.4</v>
      </c>
      <c r="N74" s="81"/>
      <c r="O74" s="71"/>
      <c r="P74" s="77"/>
    </row>
    <row r="75" ht="27" spans="1:16">
      <c r="A75" s="69">
        <v>71</v>
      </c>
      <c r="B75" s="70" t="s">
        <v>108</v>
      </c>
      <c r="C75" s="71"/>
      <c r="D75" s="74">
        <v>12</v>
      </c>
      <c r="E75" s="73"/>
      <c r="F75" s="73"/>
      <c r="G75" s="73"/>
      <c r="H75" s="73"/>
      <c r="I75" s="73"/>
      <c r="J75" s="73"/>
      <c r="K75" s="73">
        <v>9</v>
      </c>
      <c r="L75" s="73">
        <f t="shared" si="3"/>
        <v>9</v>
      </c>
      <c r="M75" s="80">
        <f t="shared" si="4"/>
        <v>3</v>
      </c>
      <c r="N75" s="81"/>
      <c r="O75" s="71"/>
      <c r="P75" s="77"/>
    </row>
    <row r="76" ht="27" spans="1:16">
      <c r="A76" s="69">
        <v>72</v>
      </c>
      <c r="B76" s="70" t="s">
        <v>109</v>
      </c>
      <c r="C76" s="71"/>
      <c r="D76" s="74">
        <v>6</v>
      </c>
      <c r="E76" s="73"/>
      <c r="F76" s="73">
        <v>1.2</v>
      </c>
      <c r="G76" s="73"/>
      <c r="H76" s="73"/>
      <c r="I76" s="73"/>
      <c r="J76" s="73"/>
      <c r="K76" s="73">
        <v>4.5</v>
      </c>
      <c r="L76" s="73">
        <f t="shared" si="3"/>
        <v>5.7</v>
      </c>
      <c r="M76" s="80">
        <f t="shared" si="4"/>
        <v>0.3</v>
      </c>
      <c r="N76" s="81"/>
      <c r="O76" s="71"/>
      <c r="P76" s="77"/>
    </row>
    <row r="77" ht="18.75" spans="1:16">
      <c r="A77" s="69">
        <v>73</v>
      </c>
      <c r="B77" s="70" t="s">
        <v>110</v>
      </c>
      <c r="C77" s="71"/>
      <c r="D77" s="74">
        <v>9</v>
      </c>
      <c r="E77" s="73"/>
      <c r="F77" s="73"/>
      <c r="G77" s="73"/>
      <c r="H77" s="73"/>
      <c r="I77" s="73"/>
      <c r="J77" s="73"/>
      <c r="K77" s="73">
        <v>2</v>
      </c>
      <c r="L77" s="73">
        <f t="shared" si="3"/>
        <v>2</v>
      </c>
      <c r="M77" s="80">
        <f t="shared" si="4"/>
        <v>7</v>
      </c>
      <c r="N77" s="81"/>
      <c r="O77" s="71"/>
      <c r="P77" s="77"/>
    </row>
    <row r="78" ht="18.75" spans="1:16">
      <c r="A78" s="69">
        <v>74</v>
      </c>
      <c r="B78" s="70" t="s">
        <v>111</v>
      </c>
      <c r="C78" s="71"/>
      <c r="D78" s="74">
        <v>8</v>
      </c>
      <c r="E78" s="73"/>
      <c r="F78" s="73"/>
      <c r="G78" s="73"/>
      <c r="H78" s="73"/>
      <c r="I78" s="73"/>
      <c r="J78" s="73"/>
      <c r="K78" s="73">
        <v>6</v>
      </c>
      <c r="L78" s="73">
        <f t="shared" si="3"/>
        <v>6</v>
      </c>
      <c r="M78" s="80">
        <f t="shared" si="4"/>
        <v>2</v>
      </c>
      <c r="N78" s="81"/>
      <c r="O78" s="71"/>
      <c r="P78" s="77"/>
    </row>
    <row r="79" ht="18.75" spans="1:16">
      <c r="A79" s="69">
        <v>75</v>
      </c>
      <c r="B79" s="70" t="s">
        <v>112</v>
      </c>
      <c r="C79" s="71"/>
      <c r="D79" s="74">
        <v>6.5</v>
      </c>
      <c r="E79" s="73"/>
      <c r="F79" s="73"/>
      <c r="G79" s="73"/>
      <c r="H79" s="73"/>
      <c r="I79" s="73"/>
      <c r="J79" s="73"/>
      <c r="K79" s="73">
        <v>4.5</v>
      </c>
      <c r="L79" s="73">
        <f t="shared" si="3"/>
        <v>4.5</v>
      </c>
      <c r="M79" s="80">
        <f t="shared" si="4"/>
        <v>2</v>
      </c>
      <c r="N79" s="81"/>
      <c r="O79" s="71"/>
      <c r="P79" s="77"/>
    </row>
    <row r="80" ht="18.75" spans="1:16">
      <c r="A80" s="69">
        <v>76</v>
      </c>
      <c r="B80" s="70" t="s">
        <v>113</v>
      </c>
      <c r="C80" s="71"/>
      <c r="D80" s="74">
        <v>2</v>
      </c>
      <c r="E80" s="73"/>
      <c r="F80" s="73"/>
      <c r="G80" s="73"/>
      <c r="H80" s="73"/>
      <c r="I80" s="73"/>
      <c r="J80" s="73"/>
      <c r="K80" s="73">
        <v>1.5</v>
      </c>
      <c r="L80" s="73">
        <f t="shared" si="3"/>
        <v>1.5</v>
      </c>
      <c r="M80" s="80">
        <f t="shared" si="4"/>
        <v>0.5</v>
      </c>
      <c r="N80" s="81"/>
      <c r="O80" s="71"/>
      <c r="P80" s="77"/>
    </row>
    <row r="81" ht="18.75" spans="1:16">
      <c r="A81" s="69">
        <v>77</v>
      </c>
      <c r="B81" s="70" t="s">
        <v>114</v>
      </c>
      <c r="C81" s="71"/>
      <c r="D81" s="74">
        <v>2</v>
      </c>
      <c r="E81" s="73"/>
      <c r="F81" s="73">
        <v>0.5</v>
      </c>
      <c r="G81" s="73"/>
      <c r="H81" s="73"/>
      <c r="I81" s="73"/>
      <c r="J81" s="73"/>
      <c r="K81" s="73">
        <v>1.5</v>
      </c>
      <c r="L81" s="73">
        <f t="shared" si="3"/>
        <v>2</v>
      </c>
      <c r="M81" s="80">
        <f t="shared" si="4"/>
        <v>0</v>
      </c>
      <c r="N81" s="81"/>
      <c r="O81" s="71"/>
      <c r="P81" s="77"/>
    </row>
    <row r="82" ht="18.75" spans="1:16">
      <c r="A82" s="69">
        <v>78</v>
      </c>
      <c r="B82" s="70" t="s">
        <v>115</v>
      </c>
      <c r="C82" s="71"/>
      <c r="D82" s="74">
        <v>8</v>
      </c>
      <c r="E82" s="73"/>
      <c r="F82" s="73"/>
      <c r="G82" s="73"/>
      <c r="H82" s="73"/>
      <c r="I82" s="73"/>
      <c r="J82" s="73"/>
      <c r="K82" s="73">
        <v>2.6</v>
      </c>
      <c r="L82" s="73">
        <f t="shared" si="3"/>
        <v>2.6</v>
      </c>
      <c r="M82" s="80">
        <f t="shared" si="4"/>
        <v>5.4</v>
      </c>
      <c r="N82" s="81"/>
      <c r="O82" s="71"/>
      <c r="P82" s="77"/>
    </row>
    <row r="83" ht="18.75" spans="1:16">
      <c r="A83" s="69">
        <v>79</v>
      </c>
      <c r="B83" s="70" t="s">
        <v>116</v>
      </c>
      <c r="C83" s="71"/>
      <c r="D83" s="74">
        <v>2.5</v>
      </c>
      <c r="E83" s="73"/>
      <c r="F83" s="73"/>
      <c r="G83" s="73"/>
      <c r="H83" s="73"/>
      <c r="I83" s="73"/>
      <c r="J83" s="73"/>
      <c r="K83" s="73">
        <v>1.5</v>
      </c>
      <c r="L83" s="73">
        <f t="shared" si="3"/>
        <v>1.5</v>
      </c>
      <c r="M83" s="80">
        <f t="shared" si="4"/>
        <v>1</v>
      </c>
      <c r="N83" s="81"/>
      <c r="O83" s="71"/>
      <c r="P83" s="77"/>
    </row>
    <row r="84" ht="18.75" spans="1:16">
      <c r="A84" s="69">
        <v>80</v>
      </c>
      <c r="B84" s="70" t="s">
        <v>117</v>
      </c>
      <c r="C84" s="71"/>
      <c r="D84" s="74">
        <v>2.5</v>
      </c>
      <c r="E84" s="73"/>
      <c r="F84" s="73"/>
      <c r="G84" s="73"/>
      <c r="H84" s="73"/>
      <c r="I84" s="73"/>
      <c r="J84" s="73"/>
      <c r="K84" s="73">
        <v>1.5</v>
      </c>
      <c r="L84" s="73">
        <f t="shared" si="3"/>
        <v>1.5</v>
      </c>
      <c r="M84" s="80">
        <f t="shared" si="4"/>
        <v>1</v>
      </c>
      <c r="N84" s="81"/>
      <c r="O84" s="71"/>
      <c r="P84" s="77"/>
    </row>
    <row r="85" ht="18.75" spans="1:16">
      <c r="A85" s="69">
        <v>81</v>
      </c>
      <c r="B85" s="70" t="s">
        <v>118</v>
      </c>
      <c r="C85" s="71"/>
      <c r="D85" s="74">
        <v>10</v>
      </c>
      <c r="E85" s="73"/>
      <c r="F85" s="73"/>
      <c r="G85" s="73"/>
      <c r="H85" s="73"/>
      <c r="I85" s="73"/>
      <c r="J85" s="73"/>
      <c r="K85" s="73">
        <v>7.5</v>
      </c>
      <c r="L85" s="73">
        <f t="shared" si="3"/>
        <v>7.5</v>
      </c>
      <c r="M85" s="80">
        <f t="shared" si="4"/>
        <v>2.5</v>
      </c>
      <c r="N85" s="81"/>
      <c r="O85" s="71"/>
      <c r="P85" s="77"/>
    </row>
    <row r="86" ht="18.75" spans="1:16">
      <c r="A86" s="69">
        <v>82</v>
      </c>
      <c r="B86" s="70" t="s">
        <v>119</v>
      </c>
      <c r="C86" s="71"/>
      <c r="D86" s="74">
        <v>8</v>
      </c>
      <c r="E86" s="73"/>
      <c r="F86" s="73"/>
      <c r="G86" s="73"/>
      <c r="H86" s="73"/>
      <c r="I86" s="73"/>
      <c r="J86" s="73"/>
      <c r="K86" s="73">
        <v>6</v>
      </c>
      <c r="L86" s="73">
        <f t="shared" si="3"/>
        <v>6</v>
      </c>
      <c r="M86" s="80">
        <f t="shared" si="4"/>
        <v>2</v>
      </c>
      <c r="N86" s="81"/>
      <c r="O86" s="71"/>
      <c r="P86" s="77"/>
    </row>
    <row r="87" ht="18.75" spans="1:16">
      <c r="A87" s="69">
        <v>83</v>
      </c>
      <c r="B87" s="70" t="s">
        <v>120</v>
      </c>
      <c r="C87" s="71"/>
      <c r="D87" s="74">
        <v>8.5</v>
      </c>
      <c r="E87" s="73"/>
      <c r="F87" s="73"/>
      <c r="G87" s="73"/>
      <c r="H87" s="73"/>
      <c r="I87" s="73"/>
      <c r="J87" s="73"/>
      <c r="K87" s="73">
        <v>6</v>
      </c>
      <c r="L87" s="73">
        <f t="shared" si="3"/>
        <v>6</v>
      </c>
      <c r="M87" s="80">
        <f t="shared" si="4"/>
        <v>2.5</v>
      </c>
      <c r="N87" s="81"/>
      <c r="O87" s="71"/>
      <c r="P87" s="77"/>
    </row>
    <row r="88" ht="18.75" spans="1:16">
      <c r="A88" s="69">
        <v>84</v>
      </c>
      <c r="B88" s="70" t="s">
        <v>121</v>
      </c>
      <c r="C88" s="71"/>
      <c r="D88" s="74">
        <v>7</v>
      </c>
      <c r="E88" s="73"/>
      <c r="F88" s="73">
        <v>1</v>
      </c>
      <c r="G88" s="73"/>
      <c r="H88" s="73"/>
      <c r="I88" s="73"/>
      <c r="J88" s="73"/>
      <c r="K88" s="73">
        <v>4.5</v>
      </c>
      <c r="L88" s="73">
        <f t="shared" si="3"/>
        <v>5.5</v>
      </c>
      <c r="M88" s="80">
        <f t="shared" si="4"/>
        <v>1.5</v>
      </c>
      <c r="N88" s="81"/>
      <c r="O88" s="71"/>
      <c r="P88" s="77"/>
    </row>
    <row r="89" ht="18.75" spans="1:16">
      <c r="A89" s="69">
        <v>85</v>
      </c>
      <c r="B89" s="70" t="s">
        <v>122</v>
      </c>
      <c r="C89" s="71"/>
      <c r="D89" s="74">
        <v>8.5</v>
      </c>
      <c r="E89" s="73"/>
      <c r="F89" s="73"/>
      <c r="G89" s="73"/>
      <c r="H89" s="73"/>
      <c r="I89" s="73"/>
      <c r="J89" s="73"/>
      <c r="K89" s="73">
        <v>4.8</v>
      </c>
      <c r="L89" s="73">
        <f t="shared" si="3"/>
        <v>4.8</v>
      </c>
      <c r="M89" s="80">
        <f t="shared" si="4"/>
        <v>3.7</v>
      </c>
      <c r="N89" s="81"/>
      <c r="O89" s="71"/>
      <c r="P89" s="77"/>
    </row>
    <row r="90" ht="18.75" spans="1:16">
      <c r="A90" s="69">
        <v>86</v>
      </c>
      <c r="B90" s="70" t="s">
        <v>123</v>
      </c>
      <c r="C90" s="71"/>
      <c r="D90" s="74">
        <v>11</v>
      </c>
      <c r="E90" s="73"/>
      <c r="F90" s="73"/>
      <c r="G90" s="73"/>
      <c r="H90" s="73"/>
      <c r="I90" s="73"/>
      <c r="J90" s="73"/>
      <c r="K90" s="73">
        <v>7.5</v>
      </c>
      <c r="L90" s="73">
        <f t="shared" si="3"/>
        <v>7.5</v>
      </c>
      <c r="M90" s="80">
        <f t="shared" si="4"/>
        <v>3.5</v>
      </c>
      <c r="N90" s="81"/>
      <c r="O90" s="71"/>
      <c r="P90" s="77"/>
    </row>
    <row r="91" ht="18.75" spans="1:16">
      <c r="A91" s="69">
        <v>87</v>
      </c>
      <c r="B91" s="70" t="s">
        <v>124</v>
      </c>
      <c r="C91" s="71"/>
      <c r="D91" s="74">
        <v>5</v>
      </c>
      <c r="E91" s="73"/>
      <c r="F91" s="73"/>
      <c r="G91" s="73"/>
      <c r="H91" s="73"/>
      <c r="I91" s="73"/>
      <c r="J91" s="73"/>
      <c r="K91" s="73">
        <v>3</v>
      </c>
      <c r="L91" s="73">
        <f t="shared" si="3"/>
        <v>3</v>
      </c>
      <c r="M91" s="80">
        <f t="shared" si="4"/>
        <v>2</v>
      </c>
      <c r="N91" s="81"/>
      <c r="O91" s="71"/>
      <c r="P91" s="77"/>
    </row>
    <row r="92" ht="18.75" spans="1:16">
      <c r="A92" s="69">
        <v>88</v>
      </c>
      <c r="B92" s="70" t="s">
        <v>125</v>
      </c>
      <c r="C92" s="71"/>
      <c r="D92" s="74">
        <v>6</v>
      </c>
      <c r="E92" s="73"/>
      <c r="F92" s="73"/>
      <c r="G92" s="73"/>
      <c r="H92" s="73"/>
      <c r="I92" s="73"/>
      <c r="J92" s="73"/>
      <c r="K92" s="73">
        <v>4.5</v>
      </c>
      <c r="L92" s="73">
        <f t="shared" si="3"/>
        <v>4.5</v>
      </c>
      <c r="M92" s="80">
        <f t="shared" si="4"/>
        <v>1.5</v>
      </c>
      <c r="N92" s="81"/>
      <c r="O92" s="71"/>
      <c r="P92" s="77"/>
    </row>
    <row r="93" ht="18.75" spans="1:16">
      <c r="A93" s="69">
        <v>89</v>
      </c>
      <c r="B93" s="70" t="s">
        <v>126</v>
      </c>
      <c r="C93" s="71"/>
      <c r="D93" s="74">
        <v>7</v>
      </c>
      <c r="E93" s="73"/>
      <c r="F93" s="73"/>
      <c r="G93" s="73"/>
      <c r="H93" s="73"/>
      <c r="I93" s="73"/>
      <c r="J93" s="73"/>
      <c r="K93" s="73">
        <v>0.7</v>
      </c>
      <c r="L93" s="73">
        <f t="shared" si="3"/>
        <v>0.7</v>
      </c>
      <c r="M93" s="80">
        <f t="shared" si="4"/>
        <v>6.3</v>
      </c>
      <c r="N93" s="81"/>
      <c r="O93" s="71"/>
      <c r="P93" s="77"/>
    </row>
    <row r="94" ht="18.75" spans="1:16">
      <c r="A94" s="69">
        <v>90</v>
      </c>
      <c r="B94" s="70" t="s">
        <v>127</v>
      </c>
      <c r="C94" s="71"/>
      <c r="D94" s="74">
        <v>4</v>
      </c>
      <c r="E94" s="73"/>
      <c r="F94" s="73"/>
      <c r="G94" s="73"/>
      <c r="H94" s="73"/>
      <c r="I94" s="73"/>
      <c r="J94" s="73"/>
      <c r="K94" s="73">
        <v>3</v>
      </c>
      <c r="L94" s="73">
        <f t="shared" si="3"/>
        <v>3</v>
      </c>
      <c r="M94" s="80">
        <f t="shared" si="4"/>
        <v>1</v>
      </c>
      <c r="N94" s="81"/>
      <c r="O94" s="71"/>
      <c r="P94" s="77"/>
    </row>
    <row r="95" ht="18.75" spans="1:16">
      <c r="A95" s="69">
        <v>91</v>
      </c>
      <c r="B95" s="70" t="s">
        <v>128</v>
      </c>
      <c r="C95" s="71"/>
      <c r="D95" s="74">
        <v>2.5</v>
      </c>
      <c r="E95" s="73"/>
      <c r="F95" s="73"/>
      <c r="G95" s="73"/>
      <c r="H95" s="73"/>
      <c r="I95" s="73"/>
      <c r="J95" s="73"/>
      <c r="K95" s="73"/>
      <c r="L95" s="73">
        <f t="shared" si="3"/>
        <v>0</v>
      </c>
      <c r="M95" s="80">
        <f t="shared" si="4"/>
        <v>2.5</v>
      </c>
      <c r="N95" s="81"/>
      <c r="O95" s="71"/>
      <c r="P95" s="77"/>
    </row>
    <row r="96" ht="18.75" spans="1:16">
      <c r="A96" s="69">
        <v>92</v>
      </c>
      <c r="B96" s="70" t="s">
        <v>129</v>
      </c>
      <c r="C96" s="71"/>
      <c r="D96" s="74">
        <v>2</v>
      </c>
      <c r="E96" s="73"/>
      <c r="F96" s="73"/>
      <c r="G96" s="73"/>
      <c r="H96" s="73"/>
      <c r="I96" s="73"/>
      <c r="J96" s="73"/>
      <c r="K96" s="73">
        <v>1.5</v>
      </c>
      <c r="L96" s="73">
        <f t="shared" si="3"/>
        <v>1.5</v>
      </c>
      <c r="M96" s="80">
        <f t="shared" si="4"/>
        <v>0.5</v>
      </c>
      <c r="N96" s="81"/>
      <c r="O96" s="71"/>
      <c r="P96" s="77"/>
    </row>
    <row r="97" ht="18.75" spans="1:16">
      <c r="A97" s="69">
        <v>93</v>
      </c>
      <c r="B97" s="70" t="s">
        <v>130</v>
      </c>
      <c r="C97" s="71"/>
      <c r="D97" s="74">
        <v>10</v>
      </c>
      <c r="E97" s="73"/>
      <c r="F97" s="73">
        <v>1.6</v>
      </c>
      <c r="G97" s="73"/>
      <c r="H97" s="73"/>
      <c r="I97" s="73"/>
      <c r="J97" s="73"/>
      <c r="K97" s="73">
        <v>7.5</v>
      </c>
      <c r="L97" s="73">
        <f t="shared" si="3"/>
        <v>9.1</v>
      </c>
      <c r="M97" s="80">
        <f t="shared" si="4"/>
        <v>0.9</v>
      </c>
      <c r="N97" s="81"/>
      <c r="O97" s="71"/>
      <c r="P97" s="77"/>
    </row>
    <row r="98" ht="18.75" spans="1:16">
      <c r="A98" s="69">
        <v>94</v>
      </c>
      <c r="B98" s="70" t="s">
        <v>131</v>
      </c>
      <c r="C98" s="71"/>
      <c r="D98" s="74">
        <v>8</v>
      </c>
      <c r="E98" s="73"/>
      <c r="F98" s="73"/>
      <c r="G98" s="73"/>
      <c r="H98" s="73"/>
      <c r="I98" s="73"/>
      <c r="J98" s="73"/>
      <c r="K98" s="73">
        <v>0.6</v>
      </c>
      <c r="L98" s="73">
        <f t="shared" si="3"/>
        <v>0.6</v>
      </c>
      <c r="M98" s="80">
        <f t="shared" si="4"/>
        <v>7.4</v>
      </c>
      <c r="N98" s="81"/>
      <c r="O98" s="71"/>
      <c r="P98" s="77"/>
    </row>
    <row r="99" ht="18.75" spans="1:16">
      <c r="A99" s="69">
        <v>95</v>
      </c>
      <c r="B99" s="70" t="s">
        <v>132</v>
      </c>
      <c r="C99" s="71"/>
      <c r="D99" s="74">
        <v>2</v>
      </c>
      <c r="E99" s="73"/>
      <c r="F99" s="73"/>
      <c r="G99" s="73"/>
      <c r="H99" s="73"/>
      <c r="I99" s="73"/>
      <c r="J99" s="73"/>
      <c r="K99" s="73">
        <v>1.5</v>
      </c>
      <c r="L99" s="73">
        <f t="shared" si="3"/>
        <v>1.5</v>
      </c>
      <c r="M99" s="80">
        <f t="shared" si="4"/>
        <v>0.5</v>
      </c>
      <c r="N99" s="81"/>
      <c r="O99" s="71"/>
      <c r="P99" s="77"/>
    </row>
    <row r="100" ht="18.75" spans="1:16">
      <c r="A100" s="69">
        <v>96</v>
      </c>
      <c r="B100" s="70" t="s">
        <v>133</v>
      </c>
      <c r="C100" s="71"/>
      <c r="D100" s="74">
        <v>12</v>
      </c>
      <c r="E100" s="73"/>
      <c r="F100" s="73"/>
      <c r="G100" s="73"/>
      <c r="H100" s="73"/>
      <c r="I100" s="73"/>
      <c r="J100" s="73"/>
      <c r="K100" s="73">
        <v>3.6</v>
      </c>
      <c r="L100" s="73">
        <f t="shared" si="3"/>
        <v>3.6</v>
      </c>
      <c r="M100" s="80">
        <f t="shared" si="4"/>
        <v>8.4</v>
      </c>
      <c r="N100" s="81"/>
      <c r="O100" s="71"/>
      <c r="P100" s="77"/>
    </row>
    <row r="101" ht="18.75" spans="1:16">
      <c r="A101" s="69">
        <v>97</v>
      </c>
      <c r="B101" s="70" t="s">
        <v>134</v>
      </c>
      <c r="C101" s="71"/>
      <c r="D101" s="74">
        <v>11</v>
      </c>
      <c r="E101" s="73"/>
      <c r="F101" s="73">
        <v>1</v>
      </c>
      <c r="G101" s="73"/>
      <c r="H101" s="73"/>
      <c r="I101" s="73"/>
      <c r="J101" s="73"/>
      <c r="K101" s="73">
        <v>7.5</v>
      </c>
      <c r="L101" s="73">
        <f t="shared" ref="L101:L140" si="5">SUM(E101:K101)</f>
        <v>8.5</v>
      </c>
      <c r="M101" s="80">
        <f t="shared" si="4"/>
        <v>2.5</v>
      </c>
      <c r="N101" s="81"/>
      <c r="O101" s="71"/>
      <c r="P101" s="77"/>
    </row>
    <row r="102" ht="18.75" spans="1:16">
      <c r="A102" s="69">
        <v>98</v>
      </c>
      <c r="B102" s="70" t="s">
        <v>135</v>
      </c>
      <c r="C102" s="71"/>
      <c r="D102" s="74">
        <v>6</v>
      </c>
      <c r="E102" s="73"/>
      <c r="F102" s="73"/>
      <c r="G102" s="73"/>
      <c r="H102" s="73"/>
      <c r="I102" s="73"/>
      <c r="J102" s="73"/>
      <c r="K102" s="73">
        <v>4.5</v>
      </c>
      <c r="L102" s="73">
        <f t="shared" si="5"/>
        <v>4.5</v>
      </c>
      <c r="M102" s="80">
        <f t="shared" si="4"/>
        <v>1.5</v>
      </c>
      <c r="N102" s="81"/>
      <c r="O102" s="71"/>
      <c r="P102" s="77"/>
    </row>
    <row r="103" ht="18.75" spans="1:16">
      <c r="A103" s="69">
        <v>99</v>
      </c>
      <c r="B103" s="70" t="s">
        <v>136</v>
      </c>
      <c r="C103" s="71"/>
      <c r="D103" s="74">
        <v>0.5</v>
      </c>
      <c r="E103" s="73"/>
      <c r="F103" s="73"/>
      <c r="G103" s="73"/>
      <c r="H103" s="73"/>
      <c r="I103" s="73"/>
      <c r="J103" s="73"/>
      <c r="K103" s="73"/>
      <c r="L103" s="73">
        <f t="shared" si="5"/>
        <v>0</v>
      </c>
      <c r="M103" s="80">
        <f t="shared" si="4"/>
        <v>0.5</v>
      </c>
      <c r="N103" s="81"/>
      <c r="O103" s="71"/>
      <c r="P103" s="77"/>
    </row>
    <row r="104" ht="18.75" spans="1:16">
      <c r="A104" s="69">
        <v>100</v>
      </c>
      <c r="B104" s="70" t="s">
        <v>137</v>
      </c>
      <c r="C104" s="71"/>
      <c r="D104" s="74">
        <v>2</v>
      </c>
      <c r="E104" s="73"/>
      <c r="F104" s="73"/>
      <c r="G104" s="73"/>
      <c r="H104" s="73"/>
      <c r="I104" s="73"/>
      <c r="J104" s="73"/>
      <c r="K104" s="73">
        <v>1.5</v>
      </c>
      <c r="L104" s="73">
        <f t="shared" si="5"/>
        <v>1.5</v>
      </c>
      <c r="M104" s="80">
        <f t="shared" si="4"/>
        <v>0.5</v>
      </c>
      <c r="N104" s="81"/>
      <c r="O104" s="71"/>
      <c r="P104" s="77"/>
    </row>
    <row r="105" ht="18.75" spans="1:16">
      <c r="A105" s="69">
        <v>101</v>
      </c>
      <c r="B105" s="70" t="s">
        <v>138</v>
      </c>
      <c r="C105" s="71"/>
      <c r="D105" s="74">
        <v>8</v>
      </c>
      <c r="E105" s="73"/>
      <c r="F105" s="73"/>
      <c r="G105" s="73"/>
      <c r="H105" s="73"/>
      <c r="I105" s="73"/>
      <c r="J105" s="73"/>
      <c r="K105" s="73">
        <v>4.5</v>
      </c>
      <c r="L105" s="73">
        <f t="shared" si="5"/>
        <v>4.5</v>
      </c>
      <c r="M105" s="80">
        <f t="shared" si="4"/>
        <v>3.5</v>
      </c>
      <c r="N105" s="81"/>
      <c r="O105" s="71"/>
      <c r="P105" s="77"/>
    </row>
    <row r="106" ht="18.75" spans="1:16">
      <c r="A106" s="69">
        <v>102</v>
      </c>
      <c r="B106" s="70" t="s">
        <v>139</v>
      </c>
      <c r="C106" s="71"/>
      <c r="D106" s="74">
        <v>4.5</v>
      </c>
      <c r="E106" s="73"/>
      <c r="F106" s="73">
        <v>1</v>
      </c>
      <c r="G106" s="73"/>
      <c r="H106" s="73"/>
      <c r="I106" s="73"/>
      <c r="J106" s="73"/>
      <c r="K106" s="73">
        <v>3</v>
      </c>
      <c r="L106" s="73">
        <f t="shared" si="5"/>
        <v>4</v>
      </c>
      <c r="M106" s="80">
        <f t="shared" si="4"/>
        <v>0.5</v>
      </c>
      <c r="N106" s="81"/>
      <c r="O106" s="71"/>
      <c r="P106" s="77"/>
    </row>
    <row r="107" ht="18.75" spans="1:16">
      <c r="A107" s="69">
        <v>103</v>
      </c>
      <c r="B107" s="70" t="s">
        <v>140</v>
      </c>
      <c r="C107" s="71"/>
      <c r="D107" s="74">
        <v>4</v>
      </c>
      <c r="E107" s="73"/>
      <c r="F107" s="73"/>
      <c r="G107" s="73"/>
      <c r="H107" s="73"/>
      <c r="I107" s="73"/>
      <c r="J107" s="73"/>
      <c r="K107" s="73">
        <v>3</v>
      </c>
      <c r="L107" s="73">
        <f t="shared" si="5"/>
        <v>3</v>
      </c>
      <c r="M107" s="80">
        <f t="shared" si="4"/>
        <v>1</v>
      </c>
      <c r="N107" s="81"/>
      <c r="O107" s="71"/>
      <c r="P107" s="77"/>
    </row>
    <row r="108" ht="18.75" spans="1:16">
      <c r="A108" s="69">
        <v>104</v>
      </c>
      <c r="B108" s="70" t="s">
        <v>141</v>
      </c>
      <c r="C108" s="71"/>
      <c r="D108" s="74">
        <v>1</v>
      </c>
      <c r="E108" s="73"/>
      <c r="F108" s="73">
        <v>0.4</v>
      </c>
      <c r="G108" s="73"/>
      <c r="H108" s="73"/>
      <c r="I108" s="73"/>
      <c r="J108" s="73"/>
      <c r="K108" s="73"/>
      <c r="L108" s="73">
        <f t="shared" si="5"/>
        <v>0.4</v>
      </c>
      <c r="M108" s="80">
        <f t="shared" si="4"/>
        <v>0.6</v>
      </c>
      <c r="N108" s="81"/>
      <c r="O108" s="71"/>
      <c r="P108" s="77"/>
    </row>
    <row r="109" ht="27" spans="1:16">
      <c r="A109" s="69">
        <v>105</v>
      </c>
      <c r="B109" s="70" t="s">
        <v>142</v>
      </c>
      <c r="C109" s="71"/>
      <c r="D109" s="74">
        <v>0</v>
      </c>
      <c r="E109" s="73"/>
      <c r="F109" s="73"/>
      <c r="G109" s="73"/>
      <c r="H109" s="73"/>
      <c r="I109" s="73"/>
      <c r="J109" s="73"/>
      <c r="K109" s="73"/>
      <c r="L109" s="73">
        <f t="shared" si="5"/>
        <v>0</v>
      </c>
      <c r="M109" s="80">
        <f t="shared" si="4"/>
        <v>0</v>
      </c>
      <c r="N109" s="81"/>
      <c r="O109" s="71"/>
      <c r="P109" s="77"/>
    </row>
    <row r="110" ht="18.75" spans="1:16">
      <c r="A110" s="69">
        <v>106</v>
      </c>
      <c r="B110" s="70" t="s">
        <v>143</v>
      </c>
      <c r="C110" s="71"/>
      <c r="D110" s="74">
        <v>7</v>
      </c>
      <c r="E110" s="73"/>
      <c r="F110" s="73"/>
      <c r="G110" s="73"/>
      <c r="H110" s="73"/>
      <c r="I110" s="73"/>
      <c r="J110" s="73"/>
      <c r="K110" s="73">
        <v>4.5</v>
      </c>
      <c r="L110" s="73">
        <f t="shared" si="5"/>
        <v>4.5</v>
      </c>
      <c r="M110" s="80">
        <f t="shared" si="4"/>
        <v>2.5</v>
      </c>
      <c r="N110" s="81"/>
      <c r="O110" s="71"/>
      <c r="P110" s="77"/>
    </row>
    <row r="111" ht="18.75" spans="1:16">
      <c r="A111" s="69">
        <v>107</v>
      </c>
      <c r="B111" s="70" t="s">
        <v>144</v>
      </c>
      <c r="C111" s="71"/>
      <c r="D111" s="74">
        <v>3</v>
      </c>
      <c r="E111" s="73"/>
      <c r="F111" s="73"/>
      <c r="G111" s="73"/>
      <c r="H111" s="73"/>
      <c r="I111" s="73"/>
      <c r="J111" s="73"/>
      <c r="K111" s="73">
        <v>1.5</v>
      </c>
      <c r="L111" s="73">
        <f t="shared" si="5"/>
        <v>1.5</v>
      </c>
      <c r="M111" s="80">
        <f t="shared" si="4"/>
        <v>1.5</v>
      </c>
      <c r="N111" s="81"/>
      <c r="O111" s="71"/>
      <c r="P111" s="77"/>
    </row>
    <row r="112" ht="18.75" spans="1:16">
      <c r="A112" s="69">
        <v>108</v>
      </c>
      <c r="B112" s="70" t="s">
        <v>145</v>
      </c>
      <c r="C112" s="71"/>
      <c r="D112" s="74">
        <v>2.5</v>
      </c>
      <c r="E112" s="73"/>
      <c r="F112" s="73"/>
      <c r="G112" s="73"/>
      <c r="H112" s="73"/>
      <c r="I112" s="73"/>
      <c r="J112" s="73"/>
      <c r="K112" s="73">
        <v>1.5</v>
      </c>
      <c r="L112" s="73">
        <f t="shared" si="5"/>
        <v>1.5</v>
      </c>
      <c r="M112" s="80">
        <f t="shared" si="4"/>
        <v>1</v>
      </c>
      <c r="N112" s="81"/>
      <c r="O112" s="71"/>
      <c r="P112" s="77"/>
    </row>
    <row r="113" ht="18.75" spans="1:16">
      <c r="A113" s="69">
        <v>109</v>
      </c>
      <c r="B113" s="70" t="s">
        <v>146</v>
      </c>
      <c r="C113" s="71"/>
      <c r="D113" s="74">
        <v>8</v>
      </c>
      <c r="E113" s="73"/>
      <c r="F113" s="73"/>
      <c r="G113" s="73"/>
      <c r="H113" s="73"/>
      <c r="I113" s="73"/>
      <c r="J113" s="73"/>
      <c r="K113" s="73">
        <v>6</v>
      </c>
      <c r="L113" s="73">
        <f t="shared" si="5"/>
        <v>6</v>
      </c>
      <c r="M113" s="80">
        <f t="shared" si="4"/>
        <v>2</v>
      </c>
      <c r="N113" s="81"/>
      <c r="O113" s="71"/>
      <c r="P113" s="77"/>
    </row>
    <row r="114" ht="18.75" spans="1:16">
      <c r="A114" s="69">
        <v>110</v>
      </c>
      <c r="B114" s="70" t="s">
        <v>147</v>
      </c>
      <c r="C114" s="71"/>
      <c r="D114" s="74">
        <v>6</v>
      </c>
      <c r="E114" s="73"/>
      <c r="F114" s="73"/>
      <c r="G114" s="73"/>
      <c r="H114" s="73"/>
      <c r="I114" s="73"/>
      <c r="J114" s="73"/>
      <c r="K114" s="73">
        <v>4.5</v>
      </c>
      <c r="L114" s="73">
        <f t="shared" si="5"/>
        <v>4.5</v>
      </c>
      <c r="M114" s="80">
        <f t="shared" si="4"/>
        <v>1.5</v>
      </c>
      <c r="N114" s="81"/>
      <c r="O114" s="71"/>
      <c r="P114" s="77"/>
    </row>
    <row r="115" ht="18.75" spans="1:16">
      <c r="A115" s="69">
        <v>111</v>
      </c>
      <c r="B115" s="70" t="s">
        <v>148</v>
      </c>
      <c r="C115" s="71"/>
      <c r="D115" s="74">
        <v>10.5</v>
      </c>
      <c r="E115" s="73"/>
      <c r="F115" s="73"/>
      <c r="G115" s="73"/>
      <c r="H115" s="73"/>
      <c r="I115" s="73"/>
      <c r="J115" s="73"/>
      <c r="K115" s="73">
        <v>7.5</v>
      </c>
      <c r="L115" s="73">
        <f t="shared" si="5"/>
        <v>7.5</v>
      </c>
      <c r="M115" s="80">
        <f t="shared" si="4"/>
        <v>3</v>
      </c>
      <c r="N115" s="81"/>
      <c r="O115" s="71"/>
      <c r="P115" s="77"/>
    </row>
    <row r="116" ht="18.75" spans="1:16">
      <c r="A116" s="69">
        <v>112</v>
      </c>
      <c r="B116" s="70" t="s">
        <v>149</v>
      </c>
      <c r="C116" s="71"/>
      <c r="D116" s="74">
        <v>6.5</v>
      </c>
      <c r="E116" s="73"/>
      <c r="F116" s="73">
        <v>2</v>
      </c>
      <c r="G116" s="73"/>
      <c r="H116" s="73"/>
      <c r="I116" s="73"/>
      <c r="J116" s="73"/>
      <c r="K116" s="73">
        <v>4.5</v>
      </c>
      <c r="L116" s="73">
        <f t="shared" si="5"/>
        <v>6.5</v>
      </c>
      <c r="M116" s="80">
        <f t="shared" si="4"/>
        <v>0</v>
      </c>
      <c r="N116" s="81"/>
      <c r="O116" s="71"/>
      <c r="P116" s="66"/>
    </row>
    <row r="117" ht="18.75" spans="1:16">
      <c r="A117" s="69">
        <v>113</v>
      </c>
      <c r="B117" s="70" t="s">
        <v>150</v>
      </c>
      <c r="C117" s="71"/>
      <c r="D117" s="74">
        <v>11</v>
      </c>
      <c r="E117" s="73"/>
      <c r="F117" s="73"/>
      <c r="G117" s="73"/>
      <c r="H117" s="73"/>
      <c r="I117" s="73"/>
      <c r="J117" s="73"/>
      <c r="K117" s="73">
        <v>7.5</v>
      </c>
      <c r="L117" s="73">
        <f t="shared" si="5"/>
        <v>7.5</v>
      </c>
      <c r="M117" s="80">
        <f t="shared" si="4"/>
        <v>3.5</v>
      </c>
      <c r="N117" s="81"/>
      <c r="O117" s="71"/>
      <c r="P117" s="77"/>
    </row>
    <row r="118" ht="18.75" spans="1:16">
      <c r="A118" s="69">
        <v>114</v>
      </c>
      <c r="B118" s="70" t="s">
        <v>151</v>
      </c>
      <c r="C118" s="71"/>
      <c r="D118" s="74">
        <v>2.5</v>
      </c>
      <c r="E118" s="73"/>
      <c r="F118" s="73"/>
      <c r="G118" s="73"/>
      <c r="H118" s="73"/>
      <c r="I118" s="73"/>
      <c r="J118" s="73"/>
      <c r="K118" s="73">
        <v>1.5</v>
      </c>
      <c r="L118" s="73">
        <f t="shared" si="5"/>
        <v>1.5</v>
      </c>
      <c r="M118" s="80">
        <f t="shared" si="4"/>
        <v>1</v>
      </c>
      <c r="N118" s="81"/>
      <c r="O118" s="71"/>
      <c r="P118" s="77"/>
    </row>
    <row r="119" ht="18.75" spans="1:16">
      <c r="A119" s="69">
        <v>115</v>
      </c>
      <c r="B119" s="70" t="s">
        <v>152</v>
      </c>
      <c r="C119" s="71"/>
      <c r="D119" s="74">
        <v>8.5</v>
      </c>
      <c r="E119" s="73"/>
      <c r="F119" s="73"/>
      <c r="G119" s="73"/>
      <c r="H119" s="73"/>
      <c r="I119" s="73"/>
      <c r="J119" s="73"/>
      <c r="K119" s="73">
        <v>6</v>
      </c>
      <c r="L119" s="73">
        <f t="shared" si="5"/>
        <v>6</v>
      </c>
      <c r="M119" s="80">
        <f t="shared" si="4"/>
        <v>2.5</v>
      </c>
      <c r="N119" s="81"/>
      <c r="O119" s="71"/>
      <c r="P119" s="77"/>
    </row>
    <row r="120" ht="18.75" spans="1:16">
      <c r="A120" s="69">
        <v>116</v>
      </c>
      <c r="B120" s="70" t="s">
        <v>153</v>
      </c>
      <c r="C120" s="71"/>
      <c r="D120" s="74">
        <v>10.5</v>
      </c>
      <c r="E120" s="73"/>
      <c r="F120" s="73">
        <v>0.6</v>
      </c>
      <c r="G120" s="73"/>
      <c r="H120" s="73"/>
      <c r="I120" s="73"/>
      <c r="J120" s="73"/>
      <c r="K120" s="73">
        <v>7.5</v>
      </c>
      <c r="L120" s="73">
        <f t="shared" si="5"/>
        <v>8.1</v>
      </c>
      <c r="M120" s="80">
        <f t="shared" si="4"/>
        <v>2.4</v>
      </c>
      <c r="N120" s="81"/>
      <c r="O120" s="71"/>
      <c r="P120" s="77"/>
    </row>
    <row r="121" ht="18.75" spans="1:16">
      <c r="A121" s="69">
        <v>117</v>
      </c>
      <c r="B121" s="70" t="s">
        <v>154</v>
      </c>
      <c r="C121" s="71"/>
      <c r="D121" s="74">
        <v>14</v>
      </c>
      <c r="E121" s="73"/>
      <c r="F121" s="73">
        <v>2</v>
      </c>
      <c r="G121" s="73"/>
      <c r="H121" s="73"/>
      <c r="I121" s="73"/>
      <c r="J121" s="73"/>
      <c r="K121" s="73">
        <v>10.5</v>
      </c>
      <c r="L121" s="73">
        <f t="shared" si="5"/>
        <v>12.5</v>
      </c>
      <c r="M121" s="80">
        <f t="shared" si="4"/>
        <v>1.5</v>
      </c>
      <c r="N121" s="81"/>
      <c r="O121" s="71"/>
      <c r="P121" s="77"/>
    </row>
    <row r="122" ht="18.75" spans="1:16">
      <c r="A122" s="69">
        <v>118</v>
      </c>
      <c r="B122" s="70" t="s">
        <v>155</v>
      </c>
      <c r="C122" s="71"/>
      <c r="D122" s="74">
        <v>5</v>
      </c>
      <c r="E122" s="73"/>
      <c r="F122" s="73"/>
      <c r="G122" s="73"/>
      <c r="H122" s="73"/>
      <c r="I122" s="73"/>
      <c r="J122" s="73"/>
      <c r="K122" s="73">
        <v>3</v>
      </c>
      <c r="L122" s="73">
        <f t="shared" si="5"/>
        <v>3</v>
      </c>
      <c r="M122" s="80">
        <f t="shared" si="4"/>
        <v>2</v>
      </c>
      <c r="N122" s="81"/>
      <c r="O122" s="71"/>
      <c r="P122" s="77"/>
    </row>
    <row r="123" ht="18.75" spans="1:16">
      <c r="A123" s="69">
        <v>119</v>
      </c>
      <c r="B123" s="70" t="s">
        <v>156</v>
      </c>
      <c r="C123" s="71"/>
      <c r="D123" s="74">
        <v>13</v>
      </c>
      <c r="E123" s="73"/>
      <c r="F123" s="73"/>
      <c r="G123" s="73"/>
      <c r="H123" s="73"/>
      <c r="I123" s="73"/>
      <c r="J123" s="73"/>
      <c r="K123" s="73">
        <v>9</v>
      </c>
      <c r="L123" s="73">
        <f t="shared" si="5"/>
        <v>9</v>
      </c>
      <c r="M123" s="80">
        <f t="shared" si="4"/>
        <v>4</v>
      </c>
      <c r="N123" s="81"/>
      <c r="O123" s="71"/>
      <c r="P123" s="77"/>
    </row>
    <row r="124" ht="18.75" spans="1:16">
      <c r="A124" s="69">
        <v>120</v>
      </c>
      <c r="B124" s="70" t="s">
        <v>157</v>
      </c>
      <c r="C124" s="71"/>
      <c r="D124" s="74">
        <v>10.5</v>
      </c>
      <c r="E124" s="73"/>
      <c r="F124" s="73"/>
      <c r="G124" s="73"/>
      <c r="H124" s="73"/>
      <c r="I124" s="73"/>
      <c r="J124" s="73"/>
      <c r="K124" s="73">
        <v>7.5</v>
      </c>
      <c r="L124" s="73">
        <f t="shared" si="5"/>
        <v>7.5</v>
      </c>
      <c r="M124" s="80">
        <f t="shared" si="4"/>
        <v>3</v>
      </c>
      <c r="N124" s="81"/>
      <c r="O124" s="71"/>
      <c r="P124" s="77"/>
    </row>
    <row r="125" ht="18.75" spans="1:16">
      <c r="A125" s="69">
        <v>121</v>
      </c>
      <c r="B125" s="70" t="s">
        <v>158</v>
      </c>
      <c r="C125" s="71"/>
      <c r="D125" s="74">
        <v>8</v>
      </c>
      <c r="E125" s="73"/>
      <c r="F125" s="73"/>
      <c r="G125" s="73"/>
      <c r="H125" s="73"/>
      <c r="I125" s="73"/>
      <c r="J125" s="73"/>
      <c r="K125" s="73">
        <v>6</v>
      </c>
      <c r="L125" s="73">
        <f t="shared" si="5"/>
        <v>6</v>
      </c>
      <c r="M125" s="80">
        <f t="shared" si="4"/>
        <v>2</v>
      </c>
      <c r="N125" s="81"/>
      <c r="O125" s="71"/>
      <c r="P125" s="77"/>
    </row>
    <row r="126" ht="18.75" spans="1:16">
      <c r="A126" s="69">
        <v>122</v>
      </c>
      <c r="B126" s="70" t="s">
        <v>159</v>
      </c>
      <c r="C126" s="71"/>
      <c r="D126" s="74">
        <v>10.5</v>
      </c>
      <c r="E126" s="73"/>
      <c r="F126" s="73">
        <v>1.7</v>
      </c>
      <c r="G126" s="73"/>
      <c r="H126" s="73"/>
      <c r="I126" s="73"/>
      <c r="J126" s="73"/>
      <c r="K126" s="73">
        <v>7.5</v>
      </c>
      <c r="L126" s="73">
        <f t="shared" si="5"/>
        <v>9.2</v>
      </c>
      <c r="M126" s="80">
        <f t="shared" si="4"/>
        <v>1.3</v>
      </c>
      <c r="N126" s="81"/>
      <c r="O126" s="71"/>
      <c r="P126" s="77"/>
    </row>
    <row r="127" ht="18.75" spans="1:16">
      <c r="A127" s="69">
        <v>123</v>
      </c>
      <c r="B127" s="70" t="s">
        <v>160</v>
      </c>
      <c r="C127" s="71"/>
      <c r="D127" s="74">
        <v>10.5</v>
      </c>
      <c r="E127" s="73"/>
      <c r="F127" s="73"/>
      <c r="G127" s="73"/>
      <c r="H127" s="73"/>
      <c r="I127" s="73"/>
      <c r="J127" s="73"/>
      <c r="K127" s="73">
        <v>7.5</v>
      </c>
      <c r="L127" s="73">
        <f t="shared" si="5"/>
        <v>7.5</v>
      </c>
      <c r="M127" s="80">
        <f t="shared" si="4"/>
        <v>3</v>
      </c>
      <c r="N127" s="81"/>
      <c r="O127" s="71"/>
      <c r="P127" s="77"/>
    </row>
    <row r="128" ht="18.75" spans="1:16">
      <c r="A128" s="69">
        <v>124</v>
      </c>
      <c r="B128" s="70" t="s">
        <v>161</v>
      </c>
      <c r="C128" s="71"/>
      <c r="D128" s="74">
        <v>6</v>
      </c>
      <c r="E128" s="73"/>
      <c r="F128" s="73">
        <v>1</v>
      </c>
      <c r="G128" s="73"/>
      <c r="H128" s="73"/>
      <c r="I128" s="73"/>
      <c r="J128" s="73"/>
      <c r="K128" s="73">
        <v>4.5</v>
      </c>
      <c r="L128" s="73">
        <f t="shared" si="5"/>
        <v>5.5</v>
      </c>
      <c r="M128" s="80">
        <f t="shared" si="4"/>
        <v>0.5</v>
      </c>
      <c r="N128" s="81"/>
      <c r="O128" s="71"/>
      <c r="P128" s="77"/>
    </row>
    <row r="129" ht="18.75" spans="1:16">
      <c r="A129" s="69">
        <v>125</v>
      </c>
      <c r="B129" s="70" t="s">
        <v>162</v>
      </c>
      <c r="C129" s="71"/>
      <c r="D129" s="74">
        <v>6</v>
      </c>
      <c r="E129" s="73"/>
      <c r="F129" s="73"/>
      <c r="G129" s="73"/>
      <c r="H129" s="73"/>
      <c r="I129" s="73"/>
      <c r="J129" s="73"/>
      <c r="K129" s="73">
        <v>4.5</v>
      </c>
      <c r="L129" s="73">
        <f t="shared" si="5"/>
        <v>4.5</v>
      </c>
      <c r="M129" s="80">
        <f t="shared" si="4"/>
        <v>1.5</v>
      </c>
      <c r="N129" s="81"/>
      <c r="O129" s="71"/>
      <c r="P129" s="77"/>
    </row>
    <row r="130" ht="18.75" spans="1:16">
      <c r="A130" s="69">
        <v>126</v>
      </c>
      <c r="B130" s="70" t="s">
        <v>163</v>
      </c>
      <c r="C130" s="71"/>
      <c r="D130" s="74">
        <v>9</v>
      </c>
      <c r="E130" s="73"/>
      <c r="F130" s="73"/>
      <c r="G130" s="73"/>
      <c r="H130" s="73"/>
      <c r="I130" s="73"/>
      <c r="J130" s="73"/>
      <c r="K130" s="73">
        <v>6</v>
      </c>
      <c r="L130" s="73">
        <f t="shared" si="5"/>
        <v>6</v>
      </c>
      <c r="M130" s="80">
        <f t="shared" si="4"/>
        <v>3</v>
      </c>
      <c r="N130" s="81"/>
      <c r="O130" s="71"/>
      <c r="P130" s="77"/>
    </row>
    <row r="131" ht="18.75" spans="1:16">
      <c r="A131" s="69">
        <v>128</v>
      </c>
      <c r="B131" s="70" t="s">
        <v>164</v>
      </c>
      <c r="C131" s="71"/>
      <c r="D131" s="74">
        <v>8.5</v>
      </c>
      <c r="E131" s="73"/>
      <c r="F131" s="73">
        <v>2.5</v>
      </c>
      <c r="G131" s="73"/>
      <c r="H131" s="73"/>
      <c r="I131" s="73"/>
      <c r="J131" s="73"/>
      <c r="K131" s="73">
        <v>6</v>
      </c>
      <c r="L131" s="73">
        <f t="shared" si="5"/>
        <v>8.5</v>
      </c>
      <c r="M131" s="80">
        <f t="shared" si="4"/>
        <v>0</v>
      </c>
      <c r="N131" s="81"/>
      <c r="O131" s="71"/>
      <c r="P131" s="77"/>
    </row>
    <row r="132" ht="18.75" spans="1:16">
      <c r="A132" s="69">
        <v>130</v>
      </c>
      <c r="B132" s="70" t="s">
        <v>165</v>
      </c>
      <c r="C132" s="71"/>
      <c r="D132" s="74">
        <v>0.5</v>
      </c>
      <c r="E132" s="73"/>
      <c r="F132" s="73"/>
      <c r="G132" s="73"/>
      <c r="H132" s="73"/>
      <c r="I132" s="73"/>
      <c r="J132" s="73"/>
      <c r="K132" s="73"/>
      <c r="L132" s="73">
        <f t="shared" si="5"/>
        <v>0</v>
      </c>
      <c r="M132" s="80">
        <f t="shared" si="4"/>
        <v>0.5</v>
      </c>
      <c r="N132" s="81"/>
      <c r="O132" s="71"/>
      <c r="P132" s="77"/>
    </row>
    <row r="133" ht="18.75" spans="1:16">
      <c r="A133" s="69">
        <v>131</v>
      </c>
      <c r="B133" s="70" t="s">
        <v>166</v>
      </c>
      <c r="C133" s="71"/>
      <c r="D133" s="74">
        <v>8</v>
      </c>
      <c r="E133" s="73"/>
      <c r="F133" s="73">
        <v>2</v>
      </c>
      <c r="G133" s="73"/>
      <c r="H133" s="73"/>
      <c r="I133" s="73"/>
      <c r="J133" s="73"/>
      <c r="K133" s="73">
        <v>6</v>
      </c>
      <c r="L133" s="73">
        <f t="shared" si="5"/>
        <v>8</v>
      </c>
      <c r="M133" s="80">
        <f t="shared" ref="M133:M140" si="6">SUM(D133-L133)</f>
        <v>0</v>
      </c>
      <c r="N133" s="81"/>
      <c r="O133" s="71"/>
      <c r="P133" s="66"/>
    </row>
    <row r="134" ht="18.75" spans="1:16">
      <c r="A134" s="69">
        <v>132</v>
      </c>
      <c r="B134" s="70" t="s">
        <v>167</v>
      </c>
      <c r="C134" s="71"/>
      <c r="D134" s="74">
        <v>2</v>
      </c>
      <c r="E134" s="73"/>
      <c r="F134" s="73">
        <v>0.5</v>
      </c>
      <c r="G134" s="73"/>
      <c r="H134" s="73"/>
      <c r="I134" s="73"/>
      <c r="J134" s="73"/>
      <c r="K134" s="73">
        <v>1.5</v>
      </c>
      <c r="L134" s="73">
        <f t="shared" si="5"/>
        <v>2</v>
      </c>
      <c r="M134" s="80">
        <f t="shared" si="6"/>
        <v>0</v>
      </c>
      <c r="N134" s="81"/>
      <c r="O134" s="71"/>
      <c r="P134" s="77"/>
    </row>
    <row r="135" ht="18.75" spans="1:16">
      <c r="A135" s="69">
        <v>133</v>
      </c>
      <c r="B135" s="70" t="s">
        <v>168</v>
      </c>
      <c r="C135" s="71"/>
      <c r="D135" s="74">
        <v>3</v>
      </c>
      <c r="E135" s="73"/>
      <c r="F135" s="73">
        <v>1.1</v>
      </c>
      <c r="G135" s="73"/>
      <c r="H135" s="73"/>
      <c r="I135" s="73"/>
      <c r="J135" s="73"/>
      <c r="K135" s="73"/>
      <c r="L135" s="73">
        <f t="shared" si="5"/>
        <v>1.1</v>
      </c>
      <c r="M135" s="80">
        <f t="shared" si="6"/>
        <v>1.9</v>
      </c>
      <c r="N135" s="81"/>
      <c r="O135" s="71"/>
      <c r="P135" s="77"/>
    </row>
    <row r="136" ht="18.75" spans="1:16">
      <c r="A136" s="69">
        <v>134</v>
      </c>
      <c r="B136" s="70" t="s">
        <v>169</v>
      </c>
      <c r="C136" s="71"/>
      <c r="D136" s="74">
        <v>6</v>
      </c>
      <c r="E136" s="73"/>
      <c r="F136" s="73">
        <v>1.8</v>
      </c>
      <c r="G136" s="73"/>
      <c r="H136" s="73"/>
      <c r="I136" s="73"/>
      <c r="J136" s="73"/>
      <c r="K136" s="73"/>
      <c r="L136" s="73">
        <f t="shared" si="5"/>
        <v>1.8</v>
      </c>
      <c r="M136" s="80">
        <f t="shared" si="6"/>
        <v>4.2</v>
      </c>
      <c r="N136" s="81"/>
      <c r="O136" s="71"/>
      <c r="P136" s="77"/>
    </row>
    <row r="137" ht="18.75" spans="1:16">
      <c r="A137" s="69">
        <v>135</v>
      </c>
      <c r="B137" s="83" t="s">
        <v>170</v>
      </c>
      <c r="C137" s="71"/>
      <c r="D137" s="74">
        <v>4</v>
      </c>
      <c r="E137" s="73"/>
      <c r="F137" s="73"/>
      <c r="G137" s="73"/>
      <c r="H137" s="73"/>
      <c r="I137" s="73"/>
      <c r="J137" s="73"/>
      <c r="K137" s="73"/>
      <c r="L137" s="73">
        <f t="shared" si="5"/>
        <v>0</v>
      </c>
      <c r="M137" s="80">
        <f t="shared" si="6"/>
        <v>4</v>
      </c>
      <c r="N137" s="81"/>
      <c r="O137" s="71"/>
      <c r="P137" s="77"/>
    </row>
    <row r="138" ht="18.75" spans="1:16">
      <c r="A138" s="69">
        <v>136</v>
      </c>
      <c r="B138" s="83" t="s">
        <v>171</v>
      </c>
      <c r="C138" s="71"/>
      <c r="D138" s="74">
        <v>6</v>
      </c>
      <c r="E138" s="73"/>
      <c r="F138" s="73"/>
      <c r="G138" s="73"/>
      <c r="H138" s="73"/>
      <c r="I138" s="73"/>
      <c r="J138" s="73"/>
      <c r="K138" s="73"/>
      <c r="L138" s="73">
        <f t="shared" si="5"/>
        <v>0</v>
      </c>
      <c r="M138" s="80">
        <f t="shared" si="6"/>
        <v>6</v>
      </c>
      <c r="N138" s="81"/>
      <c r="O138" s="71"/>
      <c r="P138" s="77"/>
    </row>
    <row r="139" ht="18.75" spans="1:16">
      <c r="A139" s="69">
        <v>137</v>
      </c>
      <c r="B139" s="83" t="s">
        <v>172</v>
      </c>
      <c r="C139" s="71"/>
      <c r="D139" s="74">
        <v>2</v>
      </c>
      <c r="E139" s="73"/>
      <c r="F139" s="73"/>
      <c r="G139" s="73"/>
      <c r="H139" s="73"/>
      <c r="I139" s="73"/>
      <c r="J139" s="73"/>
      <c r="K139" s="73"/>
      <c r="L139" s="73">
        <f t="shared" si="5"/>
        <v>0</v>
      </c>
      <c r="M139" s="80">
        <f t="shared" si="6"/>
        <v>2</v>
      </c>
      <c r="N139" s="81"/>
      <c r="O139" s="71"/>
      <c r="P139" s="77"/>
    </row>
    <row r="140" ht="18.75" spans="1:16">
      <c r="A140" s="69">
        <v>138</v>
      </c>
      <c r="B140" s="83" t="s">
        <v>173</v>
      </c>
      <c r="C140" s="71"/>
      <c r="D140" s="74">
        <v>8.5</v>
      </c>
      <c r="E140" s="73"/>
      <c r="F140" s="73"/>
      <c r="G140" s="73"/>
      <c r="H140" s="73"/>
      <c r="I140" s="73"/>
      <c r="J140" s="73"/>
      <c r="K140" s="73"/>
      <c r="L140" s="73">
        <f t="shared" si="5"/>
        <v>0</v>
      </c>
      <c r="M140" s="80">
        <f t="shared" si="6"/>
        <v>8.5</v>
      </c>
      <c r="N140" s="81"/>
      <c r="O140" s="71"/>
      <c r="P140" s="77"/>
    </row>
    <row r="141" ht="18.75" spans="1:16">
      <c r="A141" s="84"/>
      <c r="B141" s="85" t="s">
        <v>22</v>
      </c>
      <c r="C141" s="86"/>
      <c r="D141" s="86">
        <f t="shared" ref="D141:F141" si="7">SUM(D5:D140)</f>
        <v>892.5</v>
      </c>
      <c r="E141" s="87">
        <f t="shared" si="7"/>
        <v>7.8</v>
      </c>
      <c r="F141" s="87">
        <f t="shared" si="7"/>
        <v>54</v>
      </c>
      <c r="G141" s="87"/>
      <c r="H141" s="87"/>
      <c r="I141" s="87"/>
      <c r="J141" s="87"/>
      <c r="K141" s="87">
        <f t="shared" ref="K141:M141" si="8">SUM(K5:K140)</f>
        <v>516.9</v>
      </c>
      <c r="L141" s="87">
        <f t="shared" si="8"/>
        <v>578.7</v>
      </c>
      <c r="M141" s="87">
        <f t="shared" si="8"/>
        <v>313.8</v>
      </c>
      <c r="N141" s="87"/>
      <c r="O141" s="86"/>
      <c r="P141" s="74"/>
    </row>
    <row r="142" ht="18.75" spans="1:16">
      <c r="A142" s="88"/>
      <c r="B142" s="89"/>
      <c r="C142" s="90"/>
      <c r="D142" s="91"/>
      <c r="E142" s="88"/>
      <c r="F142" s="88"/>
      <c r="G142" s="88"/>
      <c r="H142" s="88"/>
      <c r="I142" s="88"/>
      <c r="J142" s="88"/>
      <c r="K142" s="88"/>
      <c r="L142" s="88"/>
      <c r="M142" s="88"/>
      <c r="N142" s="88"/>
      <c r="O142" s="90"/>
      <c r="P142" s="97"/>
    </row>
    <row r="143" ht="18.75" spans="1:16">
      <c r="A143" s="92" t="s">
        <v>174</v>
      </c>
      <c r="B143" s="93"/>
      <c r="C143" s="92"/>
      <c r="D143" s="92"/>
      <c r="E143" s="92"/>
      <c r="F143" s="92"/>
      <c r="G143" s="92"/>
      <c r="H143" s="92"/>
      <c r="I143" s="92"/>
      <c r="J143" s="92"/>
      <c r="K143" s="92"/>
      <c r="L143" s="92"/>
      <c r="M143" s="92"/>
      <c r="N143" s="92"/>
      <c r="O143" s="92"/>
      <c r="P143" s="92"/>
    </row>
    <row r="144" ht="18.75" spans="1:16">
      <c r="A144" s="94" t="s">
        <v>175</v>
      </c>
      <c r="B144" s="95"/>
      <c r="C144" s="94"/>
      <c r="D144" s="94"/>
      <c r="E144" s="94"/>
      <c r="F144" s="94"/>
      <c r="G144" s="94"/>
      <c r="H144" s="94"/>
      <c r="I144" s="94"/>
      <c r="J144" s="94"/>
      <c r="K144" s="94"/>
      <c r="L144" s="94"/>
      <c r="M144" s="94"/>
      <c r="N144" s="94"/>
      <c r="O144" s="94"/>
      <c r="P144" s="94"/>
    </row>
    <row r="146" ht="25.5" spans="1:15">
      <c r="A146" s="21" t="s">
        <v>176</v>
      </c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21"/>
      <c r="O146" s="21"/>
    </row>
    <row r="147" ht="14.25" spans="1:15">
      <c r="A147" s="2" t="s">
        <v>177</v>
      </c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</row>
    <row r="148" spans="1:15">
      <c r="A148" s="3" t="s">
        <v>3</v>
      </c>
      <c r="B148" s="4" t="s">
        <v>4</v>
      </c>
      <c r="C148" s="5" t="s">
        <v>178</v>
      </c>
      <c r="D148" s="5" t="s">
        <v>6</v>
      </c>
      <c r="E148" s="5"/>
      <c r="F148" s="5"/>
      <c r="G148" s="5"/>
      <c r="H148" s="5"/>
      <c r="I148" s="5"/>
      <c r="J148" s="5"/>
      <c r="K148" s="5"/>
      <c r="L148" s="13" t="s">
        <v>7</v>
      </c>
      <c r="M148" s="14" t="s">
        <v>8</v>
      </c>
      <c r="N148" s="13" t="s">
        <v>9</v>
      </c>
      <c r="O148" s="15" t="s">
        <v>10</v>
      </c>
    </row>
    <row r="149" ht="108" spans="1:15">
      <c r="A149" s="3"/>
      <c r="B149" s="6"/>
      <c r="C149" s="5"/>
      <c r="D149" s="5" t="s">
        <v>11</v>
      </c>
      <c r="E149" s="5" t="s">
        <v>12</v>
      </c>
      <c r="F149" s="5" t="s">
        <v>13</v>
      </c>
      <c r="G149" s="5" t="s">
        <v>14</v>
      </c>
      <c r="H149" s="5" t="s">
        <v>15</v>
      </c>
      <c r="I149" s="5" t="s">
        <v>16</v>
      </c>
      <c r="J149" s="5" t="s">
        <v>17</v>
      </c>
      <c r="K149" s="5" t="s">
        <v>18</v>
      </c>
      <c r="L149" s="16"/>
      <c r="M149" s="17"/>
      <c r="N149" s="16"/>
      <c r="O149" s="15"/>
    </row>
    <row r="150" ht="18.75" spans="1:15">
      <c r="A150" s="7">
        <v>1</v>
      </c>
      <c r="B150" s="96" t="s">
        <v>19</v>
      </c>
      <c r="C150" s="5">
        <v>119.61</v>
      </c>
      <c r="D150" s="5"/>
      <c r="E150" s="5"/>
      <c r="F150" s="5"/>
      <c r="G150" s="5"/>
      <c r="H150" s="5"/>
      <c r="I150" s="5"/>
      <c r="J150" s="5">
        <v>3.6</v>
      </c>
      <c r="K150" s="5">
        <v>3.6</v>
      </c>
      <c r="L150" s="16">
        <v>116.01</v>
      </c>
      <c r="M150" s="17"/>
      <c r="N150" s="16"/>
      <c r="O150" s="15"/>
    </row>
    <row r="151" ht="18.75" spans="1:15">
      <c r="A151" s="7"/>
      <c r="B151" s="96"/>
      <c r="C151" s="11"/>
      <c r="D151" s="11"/>
      <c r="E151" s="11"/>
      <c r="F151" s="11"/>
      <c r="G151" s="11"/>
      <c r="H151" s="11"/>
      <c r="I151" s="11"/>
      <c r="J151" s="11"/>
      <c r="K151" s="11"/>
      <c r="L151" s="18"/>
      <c r="M151" s="43"/>
      <c r="N151" s="18"/>
      <c r="O151" s="58"/>
    </row>
    <row r="152" ht="18.75" spans="1:15">
      <c r="A152" s="7"/>
      <c r="B152" s="6"/>
      <c r="C152" s="5"/>
      <c r="D152" s="5"/>
      <c r="E152" s="5"/>
      <c r="F152" s="5"/>
      <c r="G152" s="5"/>
      <c r="H152" s="5"/>
      <c r="I152" s="5"/>
      <c r="J152" s="5"/>
      <c r="K152" s="5"/>
      <c r="L152" s="16"/>
      <c r="M152" s="17"/>
      <c r="N152" s="16"/>
      <c r="O152" s="15"/>
    </row>
    <row r="153" spans="1:15">
      <c r="A153" s="27"/>
      <c r="B153" s="28"/>
      <c r="C153" s="28"/>
      <c r="D153" s="28"/>
      <c r="E153" s="28"/>
      <c r="F153" s="28"/>
      <c r="G153" s="28"/>
      <c r="H153" s="28"/>
      <c r="I153" s="28"/>
      <c r="J153" s="28"/>
      <c r="K153" s="28"/>
      <c r="L153" s="28"/>
      <c r="M153" s="28"/>
      <c r="N153" s="28"/>
      <c r="O153" s="37"/>
    </row>
    <row r="154" ht="14.25" spans="1:15">
      <c r="A154" s="2" t="s">
        <v>179</v>
      </c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</row>
    <row r="155" ht="14.25" spans="1:15">
      <c r="A155" s="20" t="s">
        <v>180</v>
      </c>
      <c r="B155" s="20"/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20"/>
      <c r="O155" s="20"/>
    </row>
    <row r="158" ht="25.5" spans="1:7">
      <c r="A158" s="21" t="s">
        <v>181</v>
      </c>
      <c r="B158" s="21"/>
      <c r="C158" s="21"/>
      <c r="D158" s="21"/>
      <c r="E158" s="21"/>
      <c r="F158" s="21"/>
      <c r="G158" s="21"/>
    </row>
    <row r="159" spans="1:7">
      <c r="A159" s="29" t="s">
        <v>182</v>
      </c>
      <c r="B159" s="29"/>
      <c r="C159" s="29"/>
      <c r="D159" s="29"/>
      <c r="E159" s="29"/>
      <c r="F159" s="29"/>
      <c r="G159" s="29"/>
    </row>
    <row r="160" ht="24" spans="1:7">
      <c r="A160" s="30" t="s">
        <v>3</v>
      </c>
      <c r="B160" s="31" t="s">
        <v>32</v>
      </c>
      <c r="C160" s="31" t="s">
        <v>33</v>
      </c>
      <c r="D160" s="32" t="s">
        <v>183</v>
      </c>
      <c r="E160" s="33" t="s">
        <v>36</v>
      </c>
      <c r="F160" s="34" t="s">
        <v>37</v>
      </c>
      <c r="G160" s="35" t="s">
        <v>10</v>
      </c>
    </row>
    <row r="161" spans="1:7">
      <c r="A161" s="36">
        <v>1</v>
      </c>
      <c r="B161" s="28" t="s">
        <v>83</v>
      </c>
      <c r="C161" s="28"/>
      <c r="D161" s="28">
        <v>28</v>
      </c>
      <c r="E161" s="28"/>
      <c r="F161" s="28"/>
      <c r="G161" s="37"/>
    </row>
    <row r="162" spans="1:7">
      <c r="A162" s="36">
        <v>2</v>
      </c>
      <c r="B162" s="28" t="s">
        <v>75</v>
      </c>
      <c r="C162" s="28"/>
      <c r="D162" s="28">
        <v>30</v>
      </c>
      <c r="E162" s="28"/>
      <c r="F162" s="28"/>
      <c r="G162" s="37"/>
    </row>
    <row r="163" spans="1:7">
      <c r="A163" s="36">
        <v>3</v>
      </c>
      <c r="B163" s="28" t="s">
        <v>76</v>
      </c>
      <c r="C163" s="28"/>
      <c r="D163" s="28">
        <v>39</v>
      </c>
      <c r="E163" s="28"/>
      <c r="F163" s="28"/>
      <c r="G163" s="37"/>
    </row>
    <row r="164" spans="1:7">
      <c r="A164" s="36">
        <v>4</v>
      </c>
      <c r="B164" s="28" t="s">
        <v>69</v>
      </c>
      <c r="C164" s="28"/>
      <c r="D164" s="28">
        <v>3.5</v>
      </c>
      <c r="E164" s="28"/>
      <c r="F164" s="28"/>
      <c r="G164" s="37"/>
    </row>
    <row r="165" spans="1:7">
      <c r="A165" s="36">
        <v>5</v>
      </c>
      <c r="B165" s="28" t="s">
        <v>22</v>
      </c>
      <c r="C165" s="28"/>
      <c r="D165" s="28">
        <f>SUM(D161:D164)</f>
        <v>100.5</v>
      </c>
      <c r="E165" s="28"/>
      <c r="F165" s="28"/>
      <c r="G165" s="37"/>
    </row>
    <row r="166" spans="1:7">
      <c r="A166" s="27"/>
      <c r="B166" s="28"/>
      <c r="C166" s="28"/>
      <c r="D166" s="28"/>
      <c r="E166" s="28"/>
      <c r="F166" s="28"/>
      <c r="G166" s="37"/>
    </row>
    <row r="167" spans="1:7">
      <c r="A167" s="27"/>
      <c r="B167" s="28"/>
      <c r="C167" s="28"/>
      <c r="D167" s="28"/>
      <c r="E167" s="28"/>
      <c r="F167" s="28"/>
      <c r="G167" s="37"/>
    </row>
    <row r="168" spans="1:7">
      <c r="A168" s="27"/>
      <c r="B168" s="28"/>
      <c r="C168" s="28"/>
      <c r="D168" s="28"/>
      <c r="E168" s="28"/>
      <c r="F168" s="28"/>
      <c r="G168" s="37"/>
    </row>
    <row r="169" spans="1:7">
      <c r="A169" s="40" t="s">
        <v>184</v>
      </c>
      <c r="B169" s="40"/>
      <c r="C169" s="40"/>
      <c r="D169" s="40"/>
      <c r="E169" s="40"/>
      <c r="F169" s="40"/>
      <c r="G169" s="40"/>
    </row>
  </sheetData>
  <mergeCells count="28">
    <mergeCell ref="A1:P1"/>
    <mergeCell ref="A2:P2"/>
    <mergeCell ref="E3:L3"/>
    <mergeCell ref="A143:P143"/>
    <mergeCell ref="A144:P144"/>
    <mergeCell ref="A146:O146"/>
    <mergeCell ref="A147:O147"/>
    <mergeCell ref="D148:K148"/>
    <mergeCell ref="A154:O154"/>
    <mergeCell ref="A155:O155"/>
    <mergeCell ref="A158:G158"/>
    <mergeCell ref="A159:G159"/>
    <mergeCell ref="A169:G169"/>
    <mergeCell ref="A3:A4"/>
    <mergeCell ref="A148:A149"/>
    <mergeCell ref="B3:B4"/>
    <mergeCell ref="B148:B149"/>
    <mergeCell ref="C3:C4"/>
    <mergeCell ref="C148:C149"/>
    <mergeCell ref="D3:D4"/>
    <mergeCell ref="L148:L149"/>
    <mergeCell ref="M3:M4"/>
    <mergeCell ref="M148:M149"/>
    <mergeCell ref="N3:N4"/>
    <mergeCell ref="N148:N149"/>
    <mergeCell ref="O3:O4"/>
    <mergeCell ref="O148:O149"/>
    <mergeCell ref="P3:P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84"/>
  <sheetViews>
    <sheetView topLeftCell="A154" workbookViewId="0">
      <selection activeCell="D5" sqref="D$1:D$1048576"/>
    </sheetView>
  </sheetViews>
  <sheetFormatPr defaultColWidth="9" defaultRowHeight="13.5"/>
  <cols>
    <col min="1" max="1" width="5.125" customWidth="1"/>
    <col min="3" max="3" width="29" customWidth="1"/>
    <col min="4" max="4" width="9.125" style="44"/>
    <col min="6" max="6" width="19.5" customWidth="1"/>
    <col min="15" max="15" width="19.125" customWidth="1"/>
  </cols>
  <sheetData>
    <row r="1" ht="22.5" spans="1:16">
      <c r="A1" s="1" t="s">
        <v>30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14.25" spans="1:16">
      <c r="A2" s="2" t="s">
        <v>185</v>
      </c>
      <c r="B2" s="2"/>
      <c r="C2" s="2"/>
      <c r="D2" s="45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6">
      <c r="A3" s="3" t="s">
        <v>3</v>
      </c>
      <c r="B3" s="4" t="s">
        <v>32</v>
      </c>
      <c r="C3" s="4" t="s">
        <v>33</v>
      </c>
      <c r="D3" s="5" t="s">
        <v>34</v>
      </c>
      <c r="E3" s="5" t="s">
        <v>6</v>
      </c>
      <c r="F3" s="5"/>
      <c r="G3" s="5"/>
      <c r="H3" s="5"/>
      <c r="I3" s="5"/>
      <c r="J3" s="5"/>
      <c r="K3" s="5"/>
      <c r="L3" s="5"/>
      <c r="M3" s="13" t="s">
        <v>35</v>
      </c>
      <c r="N3" s="14" t="s">
        <v>36</v>
      </c>
      <c r="O3" s="13" t="s">
        <v>37</v>
      </c>
      <c r="P3" s="15" t="s">
        <v>10</v>
      </c>
    </row>
    <row r="4" ht="108" spans="1:16">
      <c r="A4" s="3"/>
      <c r="B4" s="6"/>
      <c r="C4" s="6"/>
      <c r="D4" s="5"/>
      <c r="E4" s="5" t="s">
        <v>11</v>
      </c>
      <c r="F4" s="5" t="s">
        <v>12</v>
      </c>
      <c r="G4" s="5" t="s">
        <v>13</v>
      </c>
      <c r="H4" s="5" t="s">
        <v>14</v>
      </c>
      <c r="I4" s="5" t="s">
        <v>15</v>
      </c>
      <c r="J4" s="5" t="s">
        <v>16</v>
      </c>
      <c r="K4" s="5" t="s">
        <v>17</v>
      </c>
      <c r="L4" s="5" t="s">
        <v>18</v>
      </c>
      <c r="M4" s="16"/>
      <c r="N4" s="17"/>
      <c r="O4" s="16"/>
      <c r="P4" s="15"/>
    </row>
    <row r="5" ht="18.75" spans="1:16">
      <c r="A5" s="7">
        <v>1</v>
      </c>
      <c r="B5" s="46" t="s">
        <v>186</v>
      </c>
      <c r="C5" s="46"/>
      <c r="D5" s="12">
        <v>9.2</v>
      </c>
      <c r="E5" s="11"/>
      <c r="F5" s="11">
        <v>2</v>
      </c>
      <c r="G5" s="11"/>
      <c r="H5" s="11"/>
      <c r="I5" s="11"/>
      <c r="J5" s="11"/>
      <c r="K5" s="11"/>
      <c r="L5" s="11">
        <v>2</v>
      </c>
      <c r="M5" s="18">
        <v>7.2</v>
      </c>
      <c r="N5" s="43"/>
      <c r="O5" s="10"/>
      <c r="P5" s="15"/>
    </row>
    <row r="6" ht="18.75" spans="1:16">
      <c r="A6" s="7">
        <v>2</v>
      </c>
      <c r="B6" s="46" t="s">
        <v>187</v>
      </c>
      <c r="C6" s="46"/>
      <c r="D6" s="12">
        <v>7.4</v>
      </c>
      <c r="E6" s="11"/>
      <c r="F6" s="11"/>
      <c r="G6" s="11"/>
      <c r="H6" s="11"/>
      <c r="I6" s="11"/>
      <c r="J6" s="11"/>
      <c r="K6" s="11"/>
      <c r="L6" s="11"/>
      <c r="M6" s="18">
        <v>7.4</v>
      </c>
      <c r="N6" s="43"/>
      <c r="O6" s="10"/>
      <c r="P6" s="15"/>
    </row>
    <row r="7" ht="18.75" spans="1:16">
      <c r="A7" s="7">
        <v>3</v>
      </c>
      <c r="B7" s="46" t="s">
        <v>188</v>
      </c>
      <c r="C7" s="46"/>
      <c r="D7" s="12">
        <v>9.7</v>
      </c>
      <c r="E7" s="11"/>
      <c r="F7" s="11"/>
      <c r="G7" s="11"/>
      <c r="H7" s="11"/>
      <c r="I7" s="11"/>
      <c r="J7" s="11"/>
      <c r="K7" s="11"/>
      <c r="L7" s="11"/>
      <c r="M7" s="18">
        <v>9.7</v>
      </c>
      <c r="N7" s="43"/>
      <c r="O7" s="10"/>
      <c r="P7" s="15"/>
    </row>
    <row r="8" ht="18.75" spans="1:16">
      <c r="A8" s="7">
        <v>4</v>
      </c>
      <c r="B8" s="46" t="s">
        <v>189</v>
      </c>
      <c r="C8" s="46"/>
      <c r="D8" s="12">
        <v>6.9</v>
      </c>
      <c r="E8" s="11"/>
      <c r="F8" s="11"/>
      <c r="G8" s="11"/>
      <c r="H8" s="11"/>
      <c r="I8" s="11"/>
      <c r="J8" s="11"/>
      <c r="K8" s="11"/>
      <c r="L8" s="11"/>
      <c r="M8" s="18">
        <v>6.9</v>
      </c>
      <c r="N8" s="43"/>
      <c r="O8" s="10"/>
      <c r="P8" s="15"/>
    </row>
    <row r="9" ht="18.75" spans="1:16">
      <c r="A9" s="7">
        <v>5</v>
      </c>
      <c r="B9" s="46" t="s">
        <v>190</v>
      </c>
      <c r="C9" s="46"/>
      <c r="D9" s="12">
        <v>2.3</v>
      </c>
      <c r="E9" s="11"/>
      <c r="F9" s="11"/>
      <c r="G9" s="11"/>
      <c r="H9" s="11"/>
      <c r="I9" s="11"/>
      <c r="J9" s="11"/>
      <c r="K9" s="11"/>
      <c r="L9" s="11"/>
      <c r="M9" s="18">
        <v>2.3</v>
      </c>
      <c r="N9" s="43"/>
      <c r="O9" s="10"/>
      <c r="P9" s="15"/>
    </row>
    <row r="10" ht="18.75" spans="1:16">
      <c r="A10" s="7">
        <v>6</v>
      </c>
      <c r="B10" s="46" t="s">
        <v>191</v>
      </c>
      <c r="C10" s="46"/>
      <c r="D10" s="12">
        <v>12.5</v>
      </c>
      <c r="E10" s="11"/>
      <c r="F10" s="11"/>
      <c r="G10" s="11"/>
      <c r="H10" s="11"/>
      <c r="I10" s="11"/>
      <c r="J10" s="11"/>
      <c r="K10" s="11"/>
      <c r="L10" s="11"/>
      <c r="M10" s="18">
        <v>12.5</v>
      </c>
      <c r="N10" s="43"/>
      <c r="O10" s="10"/>
      <c r="P10" s="15"/>
    </row>
    <row r="11" ht="18.75" spans="1:16">
      <c r="A11" s="7">
        <v>7</v>
      </c>
      <c r="B11" s="46" t="s">
        <v>192</v>
      </c>
      <c r="C11" s="46"/>
      <c r="D11" s="12">
        <v>6.9</v>
      </c>
      <c r="E11" s="11"/>
      <c r="F11" s="11"/>
      <c r="G11" s="11"/>
      <c r="H11" s="11"/>
      <c r="I11" s="11"/>
      <c r="J11" s="11"/>
      <c r="K11" s="11"/>
      <c r="L11" s="11"/>
      <c r="M11" s="18">
        <v>6.9</v>
      </c>
      <c r="N11" s="43"/>
      <c r="O11" s="10"/>
      <c r="P11" s="15"/>
    </row>
    <row r="12" ht="18.75" spans="1:16">
      <c r="A12" s="7">
        <v>8</v>
      </c>
      <c r="B12" s="46" t="s">
        <v>193</v>
      </c>
      <c r="C12" s="46"/>
      <c r="D12" s="12">
        <v>1</v>
      </c>
      <c r="E12" s="11"/>
      <c r="F12" s="11"/>
      <c r="G12" s="11"/>
      <c r="H12" s="11"/>
      <c r="I12" s="11"/>
      <c r="J12" s="11"/>
      <c r="K12" s="11"/>
      <c r="L12" s="11"/>
      <c r="M12" s="12">
        <v>1</v>
      </c>
      <c r="N12" s="43"/>
      <c r="O12" s="10"/>
      <c r="P12" s="15"/>
    </row>
    <row r="13" ht="18.75" spans="1:16">
      <c r="A13" s="7">
        <v>9</v>
      </c>
      <c r="B13" s="46" t="s">
        <v>194</v>
      </c>
      <c r="C13" s="46"/>
      <c r="D13" s="12">
        <v>5.1</v>
      </c>
      <c r="E13" s="11"/>
      <c r="F13" s="11"/>
      <c r="G13" s="11"/>
      <c r="H13" s="11"/>
      <c r="I13" s="11"/>
      <c r="J13" s="11"/>
      <c r="K13" s="11"/>
      <c r="L13" s="11"/>
      <c r="M13" s="12">
        <v>5.1</v>
      </c>
      <c r="N13" s="43"/>
      <c r="O13" s="10"/>
      <c r="P13" s="15"/>
    </row>
    <row r="14" ht="18.75" spans="1:16">
      <c r="A14" s="7">
        <v>10</v>
      </c>
      <c r="B14" s="46" t="s">
        <v>195</v>
      </c>
      <c r="C14" s="46"/>
      <c r="D14" s="12">
        <v>6.9</v>
      </c>
      <c r="E14" s="11"/>
      <c r="F14" s="11"/>
      <c r="G14" s="11"/>
      <c r="H14" s="11"/>
      <c r="I14" s="11"/>
      <c r="J14" s="11"/>
      <c r="K14" s="11"/>
      <c r="L14" s="11"/>
      <c r="M14" s="12">
        <v>6.9</v>
      </c>
      <c r="N14" s="43"/>
      <c r="O14" s="10"/>
      <c r="P14" s="15"/>
    </row>
    <row r="15" ht="18.75" spans="1:16">
      <c r="A15" s="7">
        <v>11</v>
      </c>
      <c r="B15" s="46" t="s">
        <v>196</v>
      </c>
      <c r="C15" s="46"/>
      <c r="D15" s="12">
        <v>1</v>
      </c>
      <c r="E15" s="11"/>
      <c r="F15" s="11"/>
      <c r="G15" s="11"/>
      <c r="H15" s="11"/>
      <c r="I15" s="11"/>
      <c r="J15" s="11"/>
      <c r="K15" s="11"/>
      <c r="L15" s="11"/>
      <c r="M15" s="12">
        <v>1</v>
      </c>
      <c r="N15" s="43"/>
      <c r="O15" s="10"/>
      <c r="P15" s="15"/>
    </row>
    <row r="16" ht="18.75" spans="1:16">
      <c r="A16" s="7">
        <v>12</v>
      </c>
      <c r="B16" s="46" t="s">
        <v>197</v>
      </c>
      <c r="C16" s="46"/>
      <c r="D16" s="12">
        <v>6.9</v>
      </c>
      <c r="E16" s="11"/>
      <c r="F16" s="11"/>
      <c r="G16" s="11"/>
      <c r="H16" s="11"/>
      <c r="I16" s="11"/>
      <c r="J16" s="11"/>
      <c r="K16" s="11"/>
      <c r="L16" s="11"/>
      <c r="M16" s="12">
        <v>6.9</v>
      </c>
      <c r="N16" s="43"/>
      <c r="O16" s="10"/>
      <c r="P16" s="15"/>
    </row>
    <row r="17" ht="18.75" spans="1:16">
      <c r="A17" s="7">
        <v>13</v>
      </c>
      <c r="B17" s="46" t="s">
        <v>198</v>
      </c>
      <c r="C17" s="46"/>
      <c r="D17" s="12">
        <v>6.9</v>
      </c>
      <c r="E17" s="11"/>
      <c r="F17" s="11"/>
      <c r="G17" s="11"/>
      <c r="H17" s="11"/>
      <c r="I17" s="11"/>
      <c r="J17" s="11"/>
      <c r="K17" s="11"/>
      <c r="L17" s="11"/>
      <c r="M17" s="18">
        <v>6.9</v>
      </c>
      <c r="N17" s="43"/>
      <c r="O17" s="10"/>
      <c r="P17" s="15"/>
    </row>
    <row r="18" ht="18.75" spans="1:16">
      <c r="A18" s="7">
        <v>14</v>
      </c>
      <c r="B18" s="46" t="s">
        <v>199</v>
      </c>
      <c r="C18" s="46"/>
      <c r="D18" s="12">
        <v>11.5</v>
      </c>
      <c r="E18" s="11"/>
      <c r="F18" s="11">
        <v>1</v>
      </c>
      <c r="G18" s="11"/>
      <c r="H18" s="11"/>
      <c r="I18" s="11"/>
      <c r="J18" s="11"/>
      <c r="K18" s="11"/>
      <c r="L18" s="11">
        <v>1</v>
      </c>
      <c r="M18" s="18">
        <v>10.5</v>
      </c>
      <c r="N18" s="43"/>
      <c r="O18" s="10"/>
      <c r="P18" s="15"/>
    </row>
    <row r="19" ht="18.75" spans="1:16">
      <c r="A19" s="7">
        <v>15</v>
      </c>
      <c r="B19" s="46" t="s">
        <v>200</v>
      </c>
      <c r="C19" s="46"/>
      <c r="D19" s="12">
        <v>6.9</v>
      </c>
      <c r="E19" s="11"/>
      <c r="F19" s="11"/>
      <c r="G19" s="11"/>
      <c r="H19" s="11"/>
      <c r="I19" s="11"/>
      <c r="J19" s="11"/>
      <c r="K19" s="11"/>
      <c r="L19" s="11"/>
      <c r="M19" s="18">
        <v>6.9</v>
      </c>
      <c r="N19" s="43"/>
      <c r="O19" s="10"/>
      <c r="P19" s="15"/>
    </row>
    <row r="20" ht="18.75" spans="1:16">
      <c r="A20" s="7">
        <v>16</v>
      </c>
      <c r="B20" s="46" t="s">
        <v>201</v>
      </c>
      <c r="C20" s="46"/>
      <c r="D20" s="12">
        <v>0.5</v>
      </c>
      <c r="E20" s="11"/>
      <c r="F20" s="11"/>
      <c r="G20" s="11"/>
      <c r="H20" s="11"/>
      <c r="I20" s="11"/>
      <c r="J20" s="11"/>
      <c r="K20" s="11"/>
      <c r="L20" s="11"/>
      <c r="M20" s="18">
        <v>0.5</v>
      </c>
      <c r="N20" s="43"/>
      <c r="O20" s="10"/>
      <c r="P20" s="15"/>
    </row>
    <row r="21" ht="18.75" spans="1:16">
      <c r="A21" s="7">
        <v>17</v>
      </c>
      <c r="B21" s="46" t="s">
        <v>202</v>
      </c>
      <c r="C21" s="46"/>
      <c r="D21" s="12">
        <v>4.6</v>
      </c>
      <c r="E21" s="11"/>
      <c r="F21" s="11"/>
      <c r="G21" s="11"/>
      <c r="H21" s="11"/>
      <c r="I21" s="11"/>
      <c r="J21" s="11"/>
      <c r="K21" s="11"/>
      <c r="L21" s="11"/>
      <c r="M21" s="12">
        <v>4.6</v>
      </c>
      <c r="N21" s="43"/>
      <c r="O21" s="10"/>
      <c r="P21" s="15"/>
    </row>
    <row r="22" ht="18.75" spans="1:16">
      <c r="A22" s="7">
        <v>18</v>
      </c>
      <c r="B22" s="46" t="s">
        <v>203</v>
      </c>
      <c r="C22" s="46"/>
      <c r="D22" s="12">
        <v>5.1</v>
      </c>
      <c r="E22" s="11"/>
      <c r="F22" s="11"/>
      <c r="G22" s="11"/>
      <c r="H22" s="11"/>
      <c r="I22" s="11"/>
      <c r="J22" s="11"/>
      <c r="K22" s="11"/>
      <c r="L22" s="11"/>
      <c r="M22" s="12">
        <v>5.1</v>
      </c>
      <c r="N22" s="43"/>
      <c r="O22" s="10"/>
      <c r="P22" s="15"/>
    </row>
    <row r="23" ht="18.75" spans="1:16">
      <c r="A23" s="7">
        <v>19</v>
      </c>
      <c r="B23" s="46" t="s">
        <v>204</v>
      </c>
      <c r="C23" s="46"/>
      <c r="D23" s="12">
        <v>0.5</v>
      </c>
      <c r="E23" s="11"/>
      <c r="F23" s="11"/>
      <c r="G23" s="11"/>
      <c r="H23" s="11"/>
      <c r="I23" s="11"/>
      <c r="J23" s="11"/>
      <c r="K23" s="11"/>
      <c r="L23" s="11"/>
      <c r="M23" s="12">
        <v>0.5</v>
      </c>
      <c r="N23" s="43"/>
      <c r="O23" s="10"/>
      <c r="P23" s="15"/>
    </row>
    <row r="24" ht="18.75" spans="1:16">
      <c r="A24" s="7">
        <v>20</v>
      </c>
      <c r="B24" s="46" t="s">
        <v>205</v>
      </c>
      <c r="C24" s="46"/>
      <c r="D24" s="12">
        <v>3.3</v>
      </c>
      <c r="E24" s="11"/>
      <c r="F24" s="11"/>
      <c r="G24" s="11"/>
      <c r="H24" s="11"/>
      <c r="I24" s="11"/>
      <c r="J24" s="11"/>
      <c r="K24" s="11"/>
      <c r="L24" s="11"/>
      <c r="M24" s="12">
        <v>3.3</v>
      </c>
      <c r="N24" s="43"/>
      <c r="O24" s="10"/>
      <c r="P24" s="15"/>
    </row>
    <row r="25" ht="18.75" spans="1:16">
      <c r="A25" s="7">
        <v>21</v>
      </c>
      <c r="B25" s="46" t="s">
        <v>206</v>
      </c>
      <c r="C25" s="46"/>
      <c r="D25" s="12">
        <v>4.6</v>
      </c>
      <c r="E25" s="11"/>
      <c r="F25" s="11"/>
      <c r="G25" s="11"/>
      <c r="H25" s="11"/>
      <c r="I25" s="11"/>
      <c r="J25" s="11"/>
      <c r="K25" s="11"/>
      <c r="L25" s="11"/>
      <c r="M25" s="12">
        <v>4.6</v>
      </c>
      <c r="N25" s="43"/>
      <c r="O25" s="10"/>
      <c r="P25" s="15"/>
    </row>
    <row r="26" ht="18.75" spans="1:16">
      <c r="A26" s="7">
        <v>22</v>
      </c>
      <c r="B26" s="46" t="s">
        <v>207</v>
      </c>
      <c r="C26" s="46"/>
      <c r="D26" s="12">
        <v>7.4</v>
      </c>
      <c r="E26" s="11"/>
      <c r="F26" s="11"/>
      <c r="G26" s="11"/>
      <c r="H26" s="11"/>
      <c r="I26" s="11"/>
      <c r="J26" s="11"/>
      <c r="K26" s="11"/>
      <c r="L26" s="11"/>
      <c r="M26" s="12">
        <v>7.4</v>
      </c>
      <c r="N26" s="43"/>
      <c r="O26" s="10"/>
      <c r="P26" s="15"/>
    </row>
    <row r="27" ht="18.75" spans="1:16">
      <c r="A27" s="7">
        <v>23</v>
      </c>
      <c r="B27" s="46" t="s">
        <v>208</v>
      </c>
      <c r="C27" s="46"/>
      <c r="D27" s="12">
        <v>2.3</v>
      </c>
      <c r="E27" s="11"/>
      <c r="F27" s="11"/>
      <c r="G27" s="11"/>
      <c r="H27" s="11"/>
      <c r="I27" s="11"/>
      <c r="J27" s="11"/>
      <c r="K27" s="11"/>
      <c r="L27" s="11"/>
      <c r="M27" s="12">
        <v>2.3</v>
      </c>
      <c r="N27" s="43"/>
      <c r="O27" s="10"/>
      <c r="P27" s="15"/>
    </row>
    <row r="28" ht="18.75" spans="1:16">
      <c r="A28" s="7">
        <v>24</v>
      </c>
      <c r="B28" s="46" t="s">
        <v>209</v>
      </c>
      <c r="C28" s="46"/>
      <c r="D28" s="12">
        <v>9.2</v>
      </c>
      <c r="E28" s="11"/>
      <c r="F28" s="11"/>
      <c r="G28" s="11"/>
      <c r="H28" s="11"/>
      <c r="I28" s="11"/>
      <c r="J28" s="11"/>
      <c r="K28" s="11"/>
      <c r="L28" s="11"/>
      <c r="M28" s="12">
        <v>9.2</v>
      </c>
      <c r="N28" s="43"/>
      <c r="O28" s="10"/>
      <c r="P28" s="15"/>
    </row>
    <row r="29" ht="18.75" spans="1:16">
      <c r="A29" s="7">
        <v>25</v>
      </c>
      <c r="B29" s="46" t="s">
        <v>210</v>
      </c>
      <c r="C29" s="46"/>
      <c r="D29" s="12">
        <v>6.9</v>
      </c>
      <c r="E29" s="11"/>
      <c r="F29" s="11">
        <v>1</v>
      </c>
      <c r="G29" s="11"/>
      <c r="H29" s="11"/>
      <c r="I29" s="11"/>
      <c r="J29" s="11"/>
      <c r="K29" s="11"/>
      <c r="L29" s="11">
        <v>1</v>
      </c>
      <c r="M29" s="12">
        <v>5.9</v>
      </c>
      <c r="N29" s="43"/>
      <c r="O29" s="10"/>
      <c r="P29" s="15"/>
    </row>
    <row r="30" ht="18.75" spans="1:16">
      <c r="A30" s="7">
        <v>26</v>
      </c>
      <c r="B30" s="46" t="s">
        <v>211</v>
      </c>
      <c r="C30" s="46"/>
      <c r="D30" s="12">
        <v>7.4</v>
      </c>
      <c r="E30" s="11"/>
      <c r="F30" s="11"/>
      <c r="G30" s="11"/>
      <c r="H30" s="11"/>
      <c r="I30" s="11"/>
      <c r="J30" s="11"/>
      <c r="K30" s="11"/>
      <c r="L30" s="11"/>
      <c r="M30" s="12">
        <v>7.4</v>
      </c>
      <c r="N30" s="43"/>
      <c r="O30" s="10"/>
      <c r="P30" s="15"/>
    </row>
    <row r="31" ht="18.75" spans="1:16">
      <c r="A31" s="7">
        <v>27</v>
      </c>
      <c r="B31" s="46" t="s">
        <v>212</v>
      </c>
      <c r="C31" s="46"/>
      <c r="D31" s="12">
        <v>4.6</v>
      </c>
      <c r="E31" s="11"/>
      <c r="F31" s="11"/>
      <c r="G31" s="11"/>
      <c r="H31" s="11"/>
      <c r="I31" s="11"/>
      <c r="J31" s="11"/>
      <c r="K31" s="11"/>
      <c r="L31" s="11"/>
      <c r="M31" s="12">
        <v>4.6</v>
      </c>
      <c r="N31" s="43"/>
      <c r="O31" s="10"/>
      <c r="P31" s="15"/>
    </row>
    <row r="32" ht="18.75" spans="1:16">
      <c r="A32" s="7">
        <v>28</v>
      </c>
      <c r="B32" s="46" t="s">
        <v>213</v>
      </c>
      <c r="C32" s="46"/>
      <c r="D32" s="47">
        <v>12</v>
      </c>
      <c r="E32" s="11"/>
      <c r="F32" s="11"/>
      <c r="G32" s="11"/>
      <c r="H32" s="11"/>
      <c r="I32" s="11"/>
      <c r="J32" s="11"/>
      <c r="K32" s="11"/>
      <c r="L32" s="11"/>
      <c r="M32" s="48">
        <v>12</v>
      </c>
      <c r="N32" s="43"/>
      <c r="O32" s="10"/>
      <c r="P32" s="15"/>
    </row>
    <row r="33" ht="18.75" spans="1:16">
      <c r="A33" s="7">
        <v>29</v>
      </c>
      <c r="B33" s="46" t="s">
        <v>214</v>
      </c>
      <c r="C33" s="46"/>
      <c r="D33" s="47">
        <v>9.2</v>
      </c>
      <c r="E33" s="11"/>
      <c r="F33" s="11"/>
      <c r="G33" s="11"/>
      <c r="H33" s="11"/>
      <c r="I33" s="11"/>
      <c r="J33" s="11"/>
      <c r="K33" s="11"/>
      <c r="L33" s="11"/>
      <c r="M33" s="48">
        <v>9.2</v>
      </c>
      <c r="N33" s="43"/>
      <c r="O33" s="10"/>
      <c r="P33" s="15"/>
    </row>
    <row r="34" ht="18.75" spans="1:16">
      <c r="A34" s="7">
        <v>30</v>
      </c>
      <c r="B34" s="46" t="s">
        <v>215</v>
      </c>
      <c r="C34" s="46"/>
      <c r="D34" s="47">
        <v>4.6</v>
      </c>
      <c r="E34" s="11"/>
      <c r="F34" s="11"/>
      <c r="G34" s="11"/>
      <c r="H34" s="11"/>
      <c r="I34" s="11"/>
      <c r="J34" s="11"/>
      <c r="K34" s="11"/>
      <c r="L34" s="11"/>
      <c r="M34" s="48">
        <v>4.6</v>
      </c>
      <c r="N34" s="43"/>
      <c r="O34" s="10"/>
      <c r="P34" s="15"/>
    </row>
    <row r="35" ht="18.75" spans="1:16">
      <c r="A35" s="7">
        <v>31</v>
      </c>
      <c r="B35" s="46" t="s">
        <v>55</v>
      </c>
      <c r="C35" s="46"/>
      <c r="D35" s="47">
        <v>4.6</v>
      </c>
      <c r="E35" s="11"/>
      <c r="F35" s="11"/>
      <c r="G35" s="11"/>
      <c r="H35" s="11"/>
      <c r="I35" s="11"/>
      <c r="J35" s="11"/>
      <c r="K35" s="11"/>
      <c r="L35" s="11"/>
      <c r="M35" s="48">
        <v>4.6</v>
      </c>
      <c r="N35" s="43"/>
      <c r="O35" s="10"/>
      <c r="P35" s="15"/>
    </row>
    <row r="36" ht="18.75" spans="1:16">
      <c r="A36" s="7">
        <v>32</v>
      </c>
      <c r="B36" s="46" t="s">
        <v>216</v>
      </c>
      <c r="C36" s="46"/>
      <c r="D36" s="47">
        <v>9.2</v>
      </c>
      <c r="E36" s="11"/>
      <c r="F36" s="11"/>
      <c r="G36" s="11"/>
      <c r="H36" s="11"/>
      <c r="I36" s="11"/>
      <c r="J36" s="11"/>
      <c r="K36" s="11"/>
      <c r="L36" s="11"/>
      <c r="M36" s="48">
        <v>9.2</v>
      </c>
      <c r="N36" s="43"/>
      <c r="O36" s="10"/>
      <c r="P36" s="15"/>
    </row>
    <row r="37" ht="18.75" spans="1:16">
      <c r="A37" s="7">
        <v>33</v>
      </c>
      <c r="B37" s="46" t="s">
        <v>217</v>
      </c>
      <c r="C37" s="46"/>
      <c r="D37" s="47">
        <v>9.7</v>
      </c>
      <c r="E37" s="11"/>
      <c r="F37" s="11"/>
      <c r="G37" s="11"/>
      <c r="H37" s="11"/>
      <c r="I37" s="11"/>
      <c r="J37" s="11"/>
      <c r="K37" s="11"/>
      <c r="L37" s="11"/>
      <c r="M37" s="48">
        <v>9.7</v>
      </c>
      <c r="N37" s="43"/>
      <c r="O37" s="10"/>
      <c r="P37" s="15"/>
    </row>
    <row r="38" ht="18.75" spans="1:16">
      <c r="A38" s="7">
        <v>34</v>
      </c>
      <c r="B38" s="46" t="s">
        <v>218</v>
      </c>
      <c r="C38" s="46"/>
      <c r="D38" s="47">
        <v>3.3</v>
      </c>
      <c r="E38" s="11"/>
      <c r="F38" s="11"/>
      <c r="G38" s="11"/>
      <c r="H38" s="11"/>
      <c r="I38" s="11"/>
      <c r="J38" s="11"/>
      <c r="K38" s="11"/>
      <c r="L38" s="11"/>
      <c r="M38" s="48">
        <v>3.3</v>
      </c>
      <c r="N38" s="43"/>
      <c r="O38" s="10"/>
      <c r="P38" s="15"/>
    </row>
    <row r="39" ht="18.75" spans="1:16">
      <c r="A39" s="7">
        <v>35</v>
      </c>
      <c r="B39" s="46" t="s">
        <v>219</v>
      </c>
      <c r="C39" s="46"/>
      <c r="D39" s="47">
        <v>9.2</v>
      </c>
      <c r="E39" s="11"/>
      <c r="F39" s="11"/>
      <c r="G39" s="11"/>
      <c r="H39" s="11"/>
      <c r="I39" s="11"/>
      <c r="J39" s="11"/>
      <c r="K39" s="11"/>
      <c r="L39" s="11"/>
      <c r="M39" s="48">
        <v>9.2</v>
      </c>
      <c r="N39" s="43"/>
      <c r="O39" s="10"/>
      <c r="P39" s="15"/>
    </row>
    <row r="40" ht="18.75" spans="1:16">
      <c r="A40" s="7">
        <v>36</v>
      </c>
      <c r="B40" s="46" t="s">
        <v>220</v>
      </c>
      <c r="C40" s="46"/>
      <c r="D40" s="47">
        <v>6.9</v>
      </c>
      <c r="E40" s="11"/>
      <c r="F40" s="11"/>
      <c r="G40" s="11"/>
      <c r="H40" s="11"/>
      <c r="I40" s="11"/>
      <c r="J40" s="11"/>
      <c r="K40" s="11"/>
      <c r="L40" s="11"/>
      <c r="M40" s="48">
        <v>6.9</v>
      </c>
      <c r="N40" s="43"/>
      <c r="O40" s="10"/>
      <c r="P40" s="15"/>
    </row>
    <row r="41" ht="18.75" spans="1:16">
      <c r="A41" s="7">
        <v>37</v>
      </c>
      <c r="B41" s="46" t="s">
        <v>221</v>
      </c>
      <c r="C41" s="46"/>
      <c r="D41" s="47">
        <v>5.6</v>
      </c>
      <c r="E41" s="11"/>
      <c r="F41" s="11"/>
      <c r="G41" s="11"/>
      <c r="H41" s="11"/>
      <c r="I41" s="11"/>
      <c r="J41" s="11"/>
      <c r="K41" s="11"/>
      <c r="L41" s="11"/>
      <c r="M41" s="48">
        <v>5.6</v>
      </c>
      <c r="N41" s="43"/>
      <c r="O41" s="10"/>
      <c r="P41" s="15"/>
    </row>
    <row r="42" ht="18.75" spans="1:16">
      <c r="A42" s="7">
        <v>38</v>
      </c>
      <c r="B42" s="46" t="s">
        <v>222</v>
      </c>
      <c r="C42" s="46"/>
      <c r="D42" s="47">
        <v>4.6</v>
      </c>
      <c r="E42" s="11"/>
      <c r="F42" s="11"/>
      <c r="G42" s="11"/>
      <c r="H42" s="11"/>
      <c r="I42" s="11"/>
      <c r="J42" s="11"/>
      <c r="K42" s="11"/>
      <c r="L42" s="11"/>
      <c r="M42" s="48">
        <v>4.6</v>
      </c>
      <c r="N42" s="43"/>
      <c r="O42" s="10"/>
      <c r="P42" s="15"/>
    </row>
    <row r="43" ht="18.75" spans="1:16">
      <c r="A43" s="7">
        <v>39</v>
      </c>
      <c r="B43" s="46" t="s">
        <v>223</v>
      </c>
      <c r="C43" s="46"/>
      <c r="D43" s="47">
        <v>12</v>
      </c>
      <c r="E43" s="11"/>
      <c r="F43" s="11"/>
      <c r="G43" s="11"/>
      <c r="H43" s="11"/>
      <c r="I43" s="11"/>
      <c r="J43" s="11"/>
      <c r="K43" s="11"/>
      <c r="L43" s="11"/>
      <c r="M43" s="48">
        <v>12</v>
      </c>
      <c r="N43" s="43"/>
      <c r="O43" s="10"/>
      <c r="P43" s="15"/>
    </row>
    <row r="44" ht="18.75" spans="1:16">
      <c r="A44" s="7">
        <v>40</v>
      </c>
      <c r="B44" s="46" t="s">
        <v>224</v>
      </c>
      <c r="C44" s="46"/>
      <c r="D44" s="47">
        <v>1</v>
      </c>
      <c r="E44" s="11"/>
      <c r="F44" s="11"/>
      <c r="G44" s="11"/>
      <c r="H44" s="11"/>
      <c r="I44" s="11"/>
      <c r="J44" s="11"/>
      <c r="K44" s="11"/>
      <c r="L44" s="11"/>
      <c r="M44" s="48">
        <v>1</v>
      </c>
      <c r="N44" s="43"/>
      <c r="O44" s="10"/>
      <c r="P44" s="15"/>
    </row>
    <row r="45" ht="18.75" spans="1:16">
      <c r="A45" s="7">
        <v>41</v>
      </c>
      <c r="B45" s="46" t="s">
        <v>225</v>
      </c>
      <c r="C45" s="46"/>
      <c r="D45" s="47">
        <v>2.8</v>
      </c>
      <c r="E45" s="11"/>
      <c r="F45" s="11"/>
      <c r="G45" s="11"/>
      <c r="H45" s="11"/>
      <c r="I45" s="11"/>
      <c r="J45" s="11"/>
      <c r="K45" s="11"/>
      <c r="L45" s="11"/>
      <c r="M45" s="48">
        <v>2.8</v>
      </c>
      <c r="N45" s="43"/>
      <c r="O45" s="10"/>
      <c r="P45" s="15"/>
    </row>
    <row r="46" ht="18.75" spans="1:16">
      <c r="A46" s="7">
        <v>42</v>
      </c>
      <c r="B46" s="46" t="s">
        <v>226</v>
      </c>
      <c r="C46" s="46"/>
      <c r="D46" s="47">
        <v>9.2</v>
      </c>
      <c r="E46" s="11"/>
      <c r="F46" s="11"/>
      <c r="G46" s="11"/>
      <c r="H46" s="11"/>
      <c r="I46" s="11"/>
      <c r="J46" s="11"/>
      <c r="K46" s="11"/>
      <c r="L46" s="11"/>
      <c r="M46" s="48">
        <v>9.2</v>
      </c>
      <c r="N46" s="43"/>
      <c r="O46" s="10"/>
      <c r="P46" s="15"/>
    </row>
    <row r="47" ht="18.75" spans="1:16">
      <c r="A47" s="7">
        <v>43</v>
      </c>
      <c r="B47" s="46" t="s">
        <v>227</v>
      </c>
      <c r="C47" s="46"/>
      <c r="D47" s="47">
        <v>4.6</v>
      </c>
      <c r="E47" s="11"/>
      <c r="F47" s="11"/>
      <c r="G47" s="11"/>
      <c r="H47" s="11"/>
      <c r="I47" s="11"/>
      <c r="J47" s="11"/>
      <c r="K47" s="11"/>
      <c r="L47" s="11"/>
      <c r="M47" s="48">
        <v>4.6</v>
      </c>
      <c r="N47" s="43"/>
      <c r="O47" s="10"/>
      <c r="P47" s="15"/>
    </row>
    <row r="48" ht="18.75" spans="1:16">
      <c r="A48" s="7">
        <v>44</v>
      </c>
      <c r="B48" s="46" t="s">
        <v>228</v>
      </c>
      <c r="C48" s="46"/>
      <c r="D48" s="47">
        <v>1</v>
      </c>
      <c r="E48" s="11"/>
      <c r="F48" s="11"/>
      <c r="G48" s="11"/>
      <c r="H48" s="11"/>
      <c r="I48" s="11"/>
      <c r="J48" s="11"/>
      <c r="K48" s="11"/>
      <c r="L48" s="11"/>
      <c r="M48" s="48">
        <v>1</v>
      </c>
      <c r="N48" s="43"/>
      <c r="O48" s="10"/>
      <c r="P48" s="15"/>
    </row>
    <row r="49" ht="18.75" spans="1:16">
      <c r="A49" s="7">
        <v>45</v>
      </c>
      <c r="B49" s="46" t="s">
        <v>229</v>
      </c>
      <c r="C49" s="46"/>
      <c r="D49" s="47">
        <v>1</v>
      </c>
      <c r="E49" s="11"/>
      <c r="F49" s="11"/>
      <c r="G49" s="11"/>
      <c r="H49" s="11"/>
      <c r="I49" s="11"/>
      <c r="J49" s="11"/>
      <c r="K49" s="11"/>
      <c r="L49" s="11"/>
      <c r="M49" s="48">
        <v>1</v>
      </c>
      <c r="N49" s="43"/>
      <c r="O49" s="10"/>
      <c r="P49" s="15"/>
    </row>
    <row r="50" ht="18.75" spans="1:16">
      <c r="A50" s="7">
        <v>46</v>
      </c>
      <c r="B50" s="46" t="s">
        <v>230</v>
      </c>
      <c r="C50" s="46"/>
      <c r="D50" s="47">
        <v>9.2</v>
      </c>
      <c r="E50" s="11"/>
      <c r="F50" s="11"/>
      <c r="G50" s="11"/>
      <c r="H50" s="11"/>
      <c r="I50" s="11"/>
      <c r="J50" s="11"/>
      <c r="K50" s="11"/>
      <c r="L50" s="11"/>
      <c r="M50" s="48">
        <v>9.2</v>
      </c>
      <c r="N50" s="43"/>
      <c r="O50" s="10"/>
      <c r="P50" s="15"/>
    </row>
    <row r="51" ht="18.75" spans="1:16">
      <c r="A51" s="7">
        <v>47</v>
      </c>
      <c r="B51" s="46" t="s">
        <v>231</v>
      </c>
      <c r="C51" s="46"/>
      <c r="D51" s="47">
        <v>6.9</v>
      </c>
      <c r="E51" s="11"/>
      <c r="F51" s="11"/>
      <c r="G51" s="11"/>
      <c r="H51" s="11"/>
      <c r="I51" s="11"/>
      <c r="J51" s="11"/>
      <c r="K51" s="11"/>
      <c r="L51" s="11"/>
      <c r="M51" s="48">
        <v>6.9</v>
      </c>
      <c r="N51" s="43"/>
      <c r="O51" s="10"/>
      <c r="P51" s="15"/>
    </row>
    <row r="52" ht="18.75" spans="1:16">
      <c r="A52" s="7">
        <v>48</v>
      </c>
      <c r="B52" s="46" t="s">
        <v>232</v>
      </c>
      <c r="C52" s="46"/>
      <c r="D52" s="47">
        <v>2.8</v>
      </c>
      <c r="E52" s="11"/>
      <c r="F52" s="11"/>
      <c r="G52" s="11"/>
      <c r="H52" s="11"/>
      <c r="I52" s="11"/>
      <c r="J52" s="11"/>
      <c r="K52" s="11"/>
      <c r="L52" s="11"/>
      <c r="M52" s="48">
        <v>2.8</v>
      </c>
      <c r="N52" s="43"/>
      <c r="O52" s="10"/>
      <c r="P52" s="15"/>
    </row>
    <row r="53" ht="18.75" spans="1:16">
      <c r="A53" s="7">
        <v>49</v>
      </c>
      <c r="B53" s="46" t="s">
        <v>233</v>
      </c>
      <c r="C53" s="46"/>
      <c r="D53" s="47">
        <v>3.3</v>
      </c>
      <c r="E53" s="11"/>
      <c r="F53" s="11"/>
      <c r="G53" s="11"/>
      <c r="H53" s="11"/>
      <c r="I53" s="11"/>
      <c r="J53" s="11"/>
      <c r="K53" s="11"/>
      <c r="L53" s="11"/>
      <c r="M53" s="48">
        <v>3.3</v>
      </c>
      <c r="N53" s="43"/>
      <c r="O53" s="10"/>
      <c r="P53" s="15"/>
    </row>
    <row r="54" ht="18.75" spans="1:16">
      <c r="A54" s="7">
        <v>50</v>
      </c>
      <c r="B54" s="46" t="s">
        <v>234</v>
      </c>
      <c r="C54" s="46"/>
      <c r="D54" s="47">
        <v>10.2</v>
      </c>
      <c r="E54" s="11"/>
      <c r="F54" s="11"/>
      <c r="G54" s="11"/>
      <c r="H54" s="11"/>
      <c r="I54" s="11"/>
      <c r="J54" s="11"/>
      <c r="K54" s="11"/>
      <c r="L54" s="11"/>
      <c r="M54" s="48">
        <v>10.2</v>
      </c>
      <c r="N54" s="43"/>
      <c r="O54" s="10"/>
      <c r="P54" s="15"/>
    </row>
    <row r="55" ht="18.75" spans="1:16">
      <c r="A55" s="7">
        <v>51</v>
      </c>
      <c r="B55" s="46" t="s">
        <v>235</v>
      </c>
      <c r="C55" s="46"/>
      <c r="D55" s="47">
        <v>3.3</v>
      </c>
      <c r="E55" s="11"/>
      <c r="F55" s="11"/>
      <c r="G55" s="11"/>
      <c r="H55" s="11"/>
      <c r="I55" s="11"/>
      <c r="J55" s="11"/>
      <c r="K55" s="11"/>
      <c r="L55" s="11"/>
      <c r="M55" s="48">
        <v>3.3</v>
      </c>
      <c r="N55" s="43"/>
      <c r="O55" s="10"/>
      <c r="P55" s="15"/>
    </row>
    <row r="56" ht="18.75" spans="1:16">
      <c r="A56" s="7">
        <v>52</v>
      </c>
      <c r="B56" s="46" t="s">
        <v>236</v>
      </c>
      <c r="C56" s="46"/>
      <c r="D56" s="47">
        <v>9.7</v>
      </c>
      <c r="E56" s="11"/>
      <c r="F56" s="11"/>
      <c r="G56" s="11"/>
      <c r="H56" s="11"/>
      <c r="I56" s="11"/>
      <c r="J56" s="11"/>
      <c r="K56" s="11"/>
      <c r="L56" s="11"/>
      <c r="M56" s="48">
        <v>9.7</v>
      </c>
      <c r="N56" s="43"/>
      <c r="O56" s="10"/>
      <c r="P56" s="15"/>
    </row>
    <row r="57" ht="18.75" spans="1:16">
      <c r="A57" s="7">
        <v>53</v>
      </c>
      <c r="B57" s="46" t="s">
        <v>237</v>
      </c>
      <c r="C57" s="46"/>
      <c r="D57" s="47">
        <v>1</v>
      </c>
      <c r="E57" s="11"/>
      <c r="F57" s="11"/>
      <c r="G57" s="11"/>
      <c r="H57" s="11"/>
      <c r="I57" s="11"/>
      <c r="J57" s="11"/>
      <c r="K57" s="11"/>
      <c r="L57" s="11"/>
      <c r="M57" s="48">
        <v>1</v>
      </c>
      <c r="N57" s="43"/>
      <c r="O57" s="10"/>
      <c r="P57" s="15"/>
    </row>
    <row r="58" ht="18.75" spans="1:16">
      <c r="A58" s="7">
        <v>54</v>
      </c>
      <c r="B58" s="46" t="s">
        <v>238</v>
      </c>
      <c r="C58" s="46"/>
      <c r="D58" s="47">
        <v>9.2</v>
      </c>
      <c r="E58" s="11"/>
      <c r="F58" s="11"/>
      <c r="G58" s="11"/>
      <c r="H58" s="11"/>
      <c r="I58" s="11"/>
      <c r="J58" s="11"/>
      <c r="K58" s="11"/>
      <c r="L58" s="11"/>
      <c r="M58" s="48">
        <v>9.2</v>
      </c>
      <c r="N58" s="43"/>
      <c r="O58" s="10"/>
      <c r="P58" s="15"/>
    </row>
    <row r="59" ht="18.75" spans="1:16">
      <c r="A59" s="7">
        <v>55</v>
      </c>
      <c r="B59" s="46" t="s">
        <v>239</v>
      </c>
      <c r="C59" s="46"/>
      <c r="D59" s="47">
        <v>0.5</v>
      </c>
      <c r="E59" s="11"/>
      <c r="F59" s="11"/>
      <c r="G59" s="11"/>
      <c r="H59" s="11"/>
      <c r="I59" s="11"/>
      <c r="J59" s="11"/>
      <c r="K59" s="11"/>
      <c r="L59" s="11"/>
      <c r="M59" s="48">
        <v>0.5</v>
      </c>
      <c r="N59" s="43"/>
      <c r="O59" s="10"/>
      <c r="P59" s="15"/>
    </row>
    <row r="60" ht="18.75" spans="1:16">
      <c r="A60" s="7">
        <v>56</v>
      </c>
      <c r="B60" s="46" t="s">
        <v>240</v>
      </c>
      <c r="C60" s="46"/>
      <c r="D60" s="47">
        <v>7.9</v>
      </c>
      <c r="E60" s="11"/>
      <c r="F60" s="11"/>
      <c r="G60" s="11"/>
      <c r="H60" s="11"/>
      <c r="I60" s="11"/>
      <c r="J60" s="11"/>
      <c r="K60" s="11"/>
      <c r="L60" s="11"/>
      <c r="M60" s="48">
        <v>7.9</v>
      </c>
      <c r="N60" s="43"/>
      <c r="O60" s="10"/>
      <c r="P60" s="15"/>
    </row>
    <row r="61" ht="18.75" spans="1:16">
      <c r="A61" s="7">
        <v>57</v>
      </c>
      <c r="B61" s="46" t="s">
        <v>241</v>
      </c>
      <c r="C61" s="46"/>
      <c r="D61" s="47">
        <v>14.8</v>
      </c>
      <c r="E61" s="11"/>
      <c r="F61" s="11"/>
      <c r="G61" s="11"/>
      <c r="H61" s="11"/>
      <c r="I61" s="11"/>
      <c r="J61" s="11"/>
      <c r="K61" s="11"/>
      <c r="L61" s="11"/>
      <c r="M61" s="48">
        <v>14.8</v>
      </c>
      <c r="N61" s="43"/>
      <c r="O61" s="10"/>
      <c r="P61" s="15"/>
    </row>
    <row r="62" ht="18.75" spans="1:16">
      <c r="A62" s="7">
        <v>58</v>
      </c>
      <c r="B62" s="46" t="s">
        <v>242</v>
      </c>
      <c r="C62" s="46"/>
      <c r="D62" s="47">
        <v>3.3</v>
      </c>
      <c r="E62" s="11"/>
      <c r="F62" s="11"/>
      <c r="G62" s="11"/>
      <c r="H62" s="11"/>
      <c r="I62" s="11"/>
      <c r="J62" s="11"/>
      <c r="K62" s="11"/>
      <c r="L62" s="11"/>
      <c r="M62" s="48">
        <v>3.3</v>
      </c>
      <c r="N62" s="43"/>
      <c r="O62" s="10"/>
      <c r="P62" s="15"/>
    </row>
    <row r="63" ht="18.75" spans="1:16">
      <c r="A63" s="7">
        <v>59</v>
      </c>
      <c r="B63" s="46" t="s">
        <v>243</v>
      </c>
      <c r="C63" s="46"/>
      <c r="D63" s="47">
        <v>7.4</v>
      </c>
      <c r="E63" s="11"/>
      <c r="F63" s="11"/>
      <c r="G63" s="11"/>
      <c r="H63" s="11"/>
      <c r="I63" s="11"/>
      <c r="J63" s="11"/>
      <c r="K63" s="11"/>
      <c r="L63" s="11"/>
      <c r="M63" s="48">
        <v>7.4</v>
      </c>
      <c r="N63" s="43"/>
      <c r="O63" s="10"/>
      <c r="P63" s="15"/>
    </row>
    <row r="64" ht="18.75" spans="1:16">
      <c r="A64" s="7">
        <v>60</v>
      </c>
      <c r="B64" s="46" t="s">
        <v>244</v>
      </c>
      <c r="C64" s="46"/>
      <c r="D64" s="47">
        <v>9.2</v>
      </c>
      <c r="E64" s="11"/>
      <c r="F64" s="11">
        <v>1</v>
      </c>
      <c r="G64" s="11"/>
      <c r="H64" s="11"/>
      <c r="I64" s="11"/>
      <c r="J64" s="11"/>
      <c r="K64" s="11"/>
      <c r="L64" s="11">
        <v>1</v>
      </c>
      <c r="M64" s="48">
        <v>8.2</v>
      </c>
      <c r="N64" s="43"/>
      <c r="O64" s="10"/>
      <c r="P64" s="15"/>
    </row>
    <row r="65" ht="18.75" spans="1:16">
      <c r="A65" s="7">
        <v>61</v>
      </c>
      <c r="B65" s="46" t="s">
        <v>245</v>
      </c>
      <c r="C65" s="46"/>
      <c r="D65" s="47">
        <v>9.2</v>
      </c>
      <c r="E65" s="11"/>
      <c r="F65" s="11"/>
      <c r="G65" s="11"/>
      <c r="H65" s="11"/>
      <c r="I65" s="11"/>
      <c r="J65" s="11"/>
      <c r="K65" s="11"/>
      <c r="L65" s="11"/>
      <c r="M65" s="48">
        <v>9.2</v>
      </c>
      <c r="N65" s="43"/>
      <c r="O65" s="10"/>
      <c r="P65" s="15"/>
    </row>
    <row r="66" ht="18.75" spans="1:16">
      <c r="A66" s="7">
        <v>62</v>
      </c>
      <c r="B66" s="46" t="s">
        <v>246</v>
      </c>
      <c r="C66" s="46"/>
      <c r="D66" s="47">
        <v>1</v>
      </c>
      <c r="E66" s="11"/>
      <c r="F66" s="11"/>
      <c r="G66" s="11"/>
      <c r="H66" s="11"/>
      <c r="I66" s="11"/>
      <c r="J66" s="11"/>
      <c r="K66" s="11"/>
      <c r="L66" s="11"/>
      <c r="M66" s="48">
        <v>1</v>
      </c>
      <c r="N66" s="43"/>
      <c r="O66" s="10"/>
      <c r="P66" s="15"/>
    </row>
    <row r="67" ht="18.75" spans="1:16">
      <c r="A67" s="7">
        <v>63</v>
      </c>
      <c r="B67" s="46" t="s">
        <v>247</v>
      </c>
      <c r="C67" s="46"/>
      <c r="D67" s="47">
        <v>16.1</v>
      </c>
      <c r="E67" s="11"/>
      <c r="F67" s="11"/>
      <c r="G67" s="11"/>
      <c r="H67" s="11"/>
      <c r="I67" s="11"/>
      <c r="J67" s="11"/>
      <c r="K67" s="11"/>
      <c r="L67" s="11"/>
      <c r="M67" s="48">
        <v>16.1</v>
      </c>
      <c r="N67" s="43"/>
      <c r="O67" s="10"/>
      <c r="P67" s="15"/>
    </row>
    <row r="68" ht="18.75" spans="1:16">
      <c r="A68" s="7">
        <v>64</v>
      </c>
      <c r="B68" s="46" t="s">
        <v>248</v>
      </c>
      <c r="C68" s="46"/>
      <c r="D68" s="47">
        <v>9.2</v>
      </c>
      <c r="E68" s="11"/>
      <c r="F68" s="11"/>
      <c r="G68" s="11"/>
      <c r="H68" s="11"/>
      <c r="I68" s="11"/>
      <c r="J68" s="11"/>
      <c r="K68" s="11"/>
      <c r="L68" s="11"/>
      <c r="M68" s="48">
        <v>9.2</v>
      </c>
      <c r="N68" s="43"/>
      <c r="O68" s="10"/>
      <c r="P68" s="15"/>
    </row>
    <row r="69" ht="18.75" spans="1:16">
      <c r="A69" s="7">
        <v>65</v>
      </c>
      <c r="B69" s="46" t="s">
        <v>249</v>
      </c>
      <c r="C69" s="46"/>
      <c r="D69" s="47">
        <v>10.2</v>
      </c>
      <c r="E69" s="11"/>
      <c r="F69" s="11"/>
      <c r="G69" s="11"/>
      <c r="H69" s="11"/>
      <c r="I69" s="11"/>
      <c r="J69" s="11"/>
      <c r="K69" s="11"/>
      <c r="L69" s="11"/>
      <c r="M69" s="48">
        <v>10.2</v>
      </c>
      <c r="N69" s="43"/>
      <c r="O69" s="10"/>
      <c r="P69" s="15"/>
    </row>
    <row r="70" ht="18.75" spans="1:16">
      <c r="A70" s="7">
        <v>66</v>
      </c>
      <c r="B70" s="46" t="s">
        <v>250</v>
      </c>
      <c r="C70" s="46"/>
      <c r="D70" s="47">
        <v>3.3</v>
      </c>
      <c r="E70" s="11"/>
      <c r="F70" s="11"/>
      <c r="G70" s="11"/>
      <c r="H70" s="11"/>
      <c r="I70" s="11"/>
      <c r="J70" s="11"/>
      <c r="K70" s="11"/>
      <c r="L70" s="11"/>
      <c r="M70" s="48">
        <v>3.3</v>
      </c>
      <c r="N70" s="43"/>
      <c r="O70" s="10"/>
      <c r="P70" s="15"/>
    </row>
    <row r="71" ht="18.75" spans="1:16">
      <c r="A71" s="7">
        <v>67</v>
      </c>
      <c r="B71" s="46" t="s">
        <v>251</v>
      </c>
      <c r="C71" s="46"/>
      <c r="D71" s="47">
        <v>19.4</v>
      </c>
      <c r="E71" s="11"/>
      <c r="F71" s="11"/>
      <c r="G71" s="11"/>
      <c r="H71" s="11"/>
      <c r="I71" s="11"/>
      <c r="J71" s="11"/>
      <c r="K71" s="11"/>
      <c r="L71" s="11"/>
      <c r="M71" s="48">
        <v>19.4</v>
      </c>
      <c r="N71" s="43"/>
      <c r="O71" s="10"/>
      <c r="P71" s="15"/>
    </row>
    <row r="72" ht="18.75" spans="1:16">
      <c r="A72" s="7">
        <v>68</v>
      </c>
      <c r="B72" s="46" t="s">
        <v>252</v>
      </c>
      <c r="C72" s="46"/>
      <c r="D72" s="47">
        <v>20.7</v>
      </c>
      <c r="E72" s="11"/>
      <c r="F72" s="11"/>
      <c r="G72" s="11"/>
      <c r="H72" s="11"/>
      <c r="I72" s="11"/>
      <c r="J72" s="11"/>
      <c r="K72" s="11"/>
      <c r="L72" s="11"/>
      <c r="M72" s="48">
        <v>20.7</v>
      </c>
      <c r="N72" s="43"/>
      <c r="O72" s="10"/>
      <c r="P72" s="15"/>
    </row>
    <row r="73" ht="18.75" spans="1:16">
      <c r="A73" s="7">
        <v>69</v>
      </c>
      <c r="B73" s="46" t="s">
        <v>253</v>
      </c>
      <c r="C73" s="46"/>
      <c r="D73" s="47">
        <v>3.3</v>
      </c>
      <c r="E73" s="11"/>
      <c r="F73" s="11"/>
      <c r="G73" s="11"/>
      <c r="H73" s="11"/>
      <c r="I73" s="11"/>
      <c r="J73" s="11"/>
      <c r="K73" s="11"/>
      <c r="L73" s="11"/>
      <c r="M73" s="48">
        <v>3.3</v>
      </c>
      <c r="N73" s="43"/>
      <c r="O73" s="10"/>
      <c r="P73" s="15"/>
    </row>
    <row r="74" ht="18.75" spans="1:16">
      <c r="A74" s="7">
        <v>70</v>
      </c>
      <c r="B74" s="46" t="s">
        <v>254</v>
      </c>
      <c r="C74" s="46"/>
      <c r="D74" s="47">
        <v>5.1</v>
      </c>
      <c r="E74" s="11"/>
      <c r="F74" s="11">
        <v>1</v>
      </c>
      <c r="G74" s="11"/>
      <c r="H74" s="11"/>
      <c r="I74" s="11"/>
      <c r="J74" s="11"/>
      <c r="K74" s="11"/>
      <c r="L74" s="11">
        <v>1</v>
      </c>
      <c r="M74" s="48">
        <v>4.1</v>
      </c>
      <c r="N74" s="43"/>
      <c r="O74" s="10"/>
      <c r="P74" s="15"/>
    </row>
    <row r="75" ht="18.75" spans="1:16">
      <c r="A75" s="7">
        <v>71</v>
      </c>
      <c r="B75" s="46" t="s">
        <v>255</v>
      </c>
      <c r="C75" s="46"/>
      <c r="D75" s="47">
        <v>6.9</v>
      </c>
      <c r="E75" s="11"/>
      <c r="F75" s="11">
        <v>1</v>
      </c>
      <c r="G75" s="11"/>
      <c r="H75" s="11"/>
      <c r="I75" s="11"/>
      <c r="J75" s="11"/>
      <c r="K75" s="11"/>
      <c r="L75" s="11">
        <v>1</v>
      </c>
      <c r="M75" s="48">
        <v>5.9</v>
      </c>
      <c r="N75" s="43"/>
      <c r="O75" s="10"/>
      <c r="P75" s="15"/>
    </row>
    <row r="76" ht="18.75" spans="1:16">
      <c r="A76" s="7">
        <v>72</v>
      </c>
      <c r="B76" s="46" t="s">
        <v>256</v>
      </c>
      <c r="C76" s="46"/>
      <c r="D76" s="47">
        <v>9.7</v>
      </c>
      <c r="E76" s="11"/>
      <c r="F76" s="11"/>
      <c r="G76" s="11"/>
      <c r="H76" s="11"/>
      <c r="I76" s="11"/>
      <c r="J76" s="11"/>
      <c r="K76" s="11"/>
      <c r="L76" s="11"/>
      <c r="M76" s="48">
        <v>9.7</v>
      </c>
      <c r="N76" s="43"/>
      <c r="O76" s="10"/>
      <c r="P76" s="15"/>
    </row>
    <row r="77" ht="18.75" spans="1:16">
      <c r="A77" s="7">
        <v>73</v>
      </c>
      <c r="B77" s="46" t="s">
        <v>257</v>
      </c>
      <c r="C77" s="46"/>
      <c r="D77" s="47">
        <v>9.2</v>
      </c>
      <c r="E77" s="11"/>
      <c r="F77" s="11"/>
      <c r="G77" s="11"/>
      <c r="H77" s="11"/>
      <c r="I77" s="11"/>
      <c r="J77" s="11"/>
      <c r="K77" s="11"/>
      <c r="L77" s="11"/>
      <c r="M77" s="48">
        <v>9.2</v>
      </c>
      <c r="N77" s="43"/>
      <c r="O77" s="10"/>
      <c r="P77" s="15"/>
    </row>
    <row r="78" ht="18.75" spans="1:16">
      <c r="A78" s="7">
        <v>74</v>
      </c>
      <c r="B78" s="46" t="s">
        <v>258</v>
      </c>
      <c r="C78" s="46"/>
      <c r="D78" s="47">
        <v>6.9</v>
      </c>
      <c r="E78" s="11"/>
      <c r="F78" s="11"/>
      <c r="G78" s="11"/>
      <c r="H78" s="11"/>
      <c r="I78" s="11"/>
      <c r="J78" s="11"/>
      <c r="K78" s="11"/>
      <c r="L78" s="11"/>
      <c r="M78" s="48">
        <v>6.9</v>
      </c>
      <c r="N78" s="43"/>
      <c r="O78" s="10"/>
      <c r="P78" s="15"/>
    </row>
    <row r="79" ht="18.75" spans="1:16">
      <c r="A79" s="7">
        <v>75</v>
      </c>
      <c r="B79" s="46" t="s">
        <v>259</v>
      </c>
      <c r="C79" s="46"/>
      <c r="D79" s="47">
        <v>6.9</v>
      </c>
      <c r="E79" s="11"/>
      <c r="F79" s="11"/>
      <c r="G79" s="11"/>
      <c r="H79" s="11"/>
      <c r="I79" s="11"/>
      <c r="J79" s="11"/>
      <c r="K79" s="11"/>
      <c r="L79" s="11"/>
      <c r="M79" s="48">
        <v>6.9</v>
      </c>
      <c r="N79" s="43"/>
      <c r="O79" s="10"/>
      <c r="P79" s="15"/>
    </row>
    <row r="80" ht="18.75" spans="1:16">
      <c r="A80" s="7">
        <v>76</v>
      </c>
      <c r="B80" s="46" t="s">
        <v>260</v>
      </c>
      <c r="C80" s="46"/>
      <c r="D80" s="47">
        <v>3.3</v>
      </c>
      <c r="E80" s="11"/>
      <c r="F80" s="11"/>
      <c r="G80" s="11"/>
      <c r="H80" s="11"/>
      <c r="I80" s="11"/>
      <c r="J80" s="11"/>
      <c r="K80" s="11"/>
      <c r="L80" s="11"/>
      <c r="M80" s="48">
        <v>3.3</v>
      </c>
      <c r="N80" s="43"/>
      <c r="O80" s="10"/>
      <c r="P80" s="15"/>
    </row>
    <row r="81" ht="18.75" spans="1:16">
      <c r="A81" s="7">
        <v>77</v>
      </c>
      <c r="B81" s="46" t="s">
        <v>261</v>
      </c>
      <c r="C81" s="46"/>
      <c r="D81" s="47">
        <v>5.6</v>
      </c>
      <c r="E81" s="11"/>
      <c r="F81" s="11"/>
      <c r="G81" s="11"/>
      <c r="H81" s="11"/>
      <c r="I81" s="11"/>
      <c r="J81" s="11"/>
      <c r="K81" s="11"/>
      <c r="L81" s="11"/>
      <c r="M81" s="48">
        <v>5.6</v>
      </c>
      <c r="N81" s="43"/>
      <c r="O81" s="10"/>
      <c r="P81" s="15"/>
    </row>
    <row r="82" ht="18.75" spans="1:16">
      <c r="A82" s="7">
        <v>78</v>
      </c>
      <c r="B82" s="46" t="s">
        <v>262</v>
      </c>
      <c r="C82" s="46"/>
      <c r="D82" s="47">
        <v>6.9</v>
      </c>
      <c r="E82" s="11"/>
      <c r="F82" s="11"/>
      <c r="G82" s="11"/>
      <c r="H82" s="11"/>
      <c r="I82" s="11"/>
      <c r="J82" s="11"/>
      <c r="K82" s="11"/>
      <c r="L82" s="11"/>
      <c r="M82" s="48">
        <v>6.9</v>
      </c>
      <c r="N82" s="43"/>
      <c r="O82" s="10"/>
      <c r="P82" s="15"/>
    </row>
    <row r="83" ht="18.75" spans="1:16">
      <c r="A83" s="7">
        <v>79</v>
      </c>
      <c r="B83" s="46" t="s">
        <v>263</v>
      </c>
      <c r="C83" s="46"/>
      <c r="D83" s="47">
        <v>13.8</v>
      </c>
      <c r="E83" s="11"/>
      <c r="F83" s="11"/>
      <c r="G83" s="11"/>
      <c r="H83" s="11"/>
      <c r="I83" s="11"/>
      <c r="J83" s="11"/>
      <c r="K83" s="11"/>
      <c r="L83" s="11"/>
      <c r="M83" s="48">
        <v>13.8</v>
      </c>
      <c r="N83" s="43"/>
      <c r="O83" s="10"/>
      <c r="P83" s="15"/>
    </row>
    <row r="84" ht="18.75" spans="1:16">
      <c r="A84" s="7">
        <v>80</v>
      </c>
      <c r="B84" s="46" t="s">
        <v>264</v>
      </c>
      <c r="C84" s="46"/>
      <c r="D84" s="47">
        <v>0.5</v>
      </c>
      <c r="E84" s="11"/>
      <c r="F84" s="11"/>
      <c r="G84" s="11"/>
      <c r="H84" s="11"/>
      <c r="I84" s="11"/>
      <c r="J84" s="11"/>
      <c r="K84" s="11"/>
      <c r="L84" s="11"/>
      <c r="M84" s="48">
        <v>0.5</v>
      </c>
      <c r="N84" s="43"/>
      <c r="O84" s="10"/>
      <c r="P84" s="15"/>
    </row>
    <row r="85" ht="18.75" spans="1:16">
      <c r="A85" s="7">
        <v>81</v>
      </c>
      <c r="B85" s="46" t="s">
        <v>265</v>
      </c>
      <c r="C85" s="46"/>
      <c r="D85" s="47">
        <v>6.9</v>
      </c>
      <c r="E85" s="11"/>
      <c r="F85" s="11"/>
      <c r="G85" s="11"/>
      <c r="H85" s="11"/>
      <c r="I85" s="11"/>
      <c r="J85" s="11"/>
      <c r="K85" s="11"/>
      <c r="L85" s="11"/>
      <c r="M85" s="48">
        <v>6.9</v>
      </c>
      <c r="N85" s="43"/>
      <c r="O85" s="10"/>
      <c r="P85" s="15"/>
    </row>
    <row r="86" ht="18.75" spans="1:16">
      <c r="A86" s="7">
        <v>82</v>
      </c>
      <c r="B86" s="46" t="s">
        <v>249</v>
      </c>
      <c r="C86" s="46"/>
      <c r="D86" s="47">
        <v>12</v>
      </c>
      <c r="E86" s="11"/>
      <c r="F86" s="11"/>
      <c r="G86" s="11"/>
      <c r="H86" s="11"/>
      <c r="I86" s="11"/>
      <c r="J86" s="11"/>
      <c r="K86" s="11"/>
      <c r="L86" s="11"/>
      <c r="M86" s="48">
        <v>12</v>
      </c>
      <c r="N86" s="43"/>
      <c r="O86" s="10"/>
      <c r="P86" s="15"/>
    </row>
    <row r="87" ht="18.75" spans="1:16">
      <c r="A87" s="7">
        <v>83</v>
      </c>
      <c r="B87" s="46" t="s">
        <v>266</v>
      </c>
      <c r="C87" s="46"/>
      <c r="D87" s="47">
        <v>1</v>
      </c>
      <c r="E87" s="11"/>
      <c r="F87" s="11"/>
      <c r="G87" s="11"/>
      <c r="H87" s="11"/>
      <c r="I87" s="11"/>
      <c r="J87" s="11"/>
      <c r="K87" s="11"/>
      <c r="L87" s="11"/>
      <c r="M87" s="48">
        <v>1</v>
      </c>
      <c r="N87" s="43"/>
      <c r="O87" s="10"/>
      <c r="P87" s="15"/>
    </row>
    <row r="88" ht="18.75" spans="1:16">
      <c r="A88" s="7">
        <v>84</v>
      </c>
      <c r="B88" s="46" t="s">
        <v>267</v>
      </c>
      <c r="C88" s="46"/>
      <c r="D88" s="47">
        <v>4.6</v>
      </c>
      <c r="E88" s="11"/>
      <c r="F88" s="11"/>
      <c r="G88" s="11"/>
      <c r="H88" s="11"/>
      <c r="I88" s="11"/>
      <c r="J88" s="11"/>
      <c r="K88" s="11"/>
      <c r="L88" s="11"/>
      <c r="M88" s="48">
        <v>4.6</v>
      </c>
      <c r="N88" s="43"/>
      <c r="O88" s="10"/>
      <c r="P88" s="15"/>
    </row>
    <row r="89" ht="18.75" spans="1:16">
      <c r="A89" s="7">
        <v>85</v>
      </c>
      <c r="B89" s="46" t="s">
        <v>268</v>
      </c>
      <c r="C89" s="46"/>
      <c r="D89" s="47">
        <v>9.2</v>
      </c>
      <c r="E89" s="11"/>
      <c r="F89" s="11"/>
      <c r="G89" s="11"/>
      <c r="H89" s="11"/>
      <c r="I89" s="11"/>
      <c r="J89" s="11"/>
      <c r="K89" s="11"/>
      <c r="L89" s="11"/>
      <c r="M89" s="48">
        <v>9.2</v>
      </c>
      <c r="N89" s="43"/>
      <c r="O89" s="10"/>
      <c r="P89" s="15"/>
    </row>
    <row r="90" ht="18.75" spans="1:16">
      <c r="A90" s="7">
        <v>86</v>
      </c>
      <c r="B90" s="46" t="s">
        <v>269</v>
      </c>
      <c r="C90" s="46"/>
      <c r="D90" s="47">
        <v>3.3</v>
      </c>
      <c r="E90" s="11"/>
      <c r="F90" s="11"/>
      <c r="G90" s="11"/>
      <c r="H90" s="11"/>
      <c r="I90" s="11"/>
      <c r="J90" s="11"/>
      <c r="K90" s="11"/>
      <c r="L90" s="11"/>
      <c r="M90" s="48">
        <v>3.3</v>
      </c>
      <c r="N90" s="43"/>
      <c r="O90" s="10"/>
      <c r="P90" s="15"/>
    </row>
    <row r="91" ht="18.75" spans="1:16">
      <c r="A91" s="7">
        <v>87</v>
      </c>
      <c r="B91" s="46" t="s">
        <v>270</v>
      </c>
      <c r="C91" s="46"/>
      <c r="D91" s="47">
        <v>3.3</v>
      </c>
      <c r="E91" s="11"/>
      <c r="F91" s="11"/>
      <c r="G91" s="11"/>
      <c r="H91" s="11"/>
      <c r="I91" s="11"/>
      <c r="J91" s="11"/>
      <c r="K91" s="11"/>
      <c r="L91" s="11"/>
      <c r="M91" s="48">
        <v>3.3</v>
      </c>
      <c r="N91" s="43"/>
      <c r="O91" s="10"/>
      <c r="P91" s="15"/>
    </row>
    <row r="92" ht="18.75" spans="1:16">
      <c r="A92" s="7">
        <v>88</v>
      </c>
      <c r="B92" s="46" t="s">
        <v>271</v>
      </c>
      <c r="C92" s="46"/>
      <c r="D92" s="47">
        <v>9.2</v>
      </c>
      <c r="E92" s="11"/>
      <c r="F92" s="11"/>
      <c r="G92" s="11"/>
      <c r="H92" s="11"/>
      <c r="I92" s="11"/>
      <c r="J92" s="11"/>
      <c r="K92" s="11"/>
      <c r="L92" s="11"/>
      <c r="M92" s="48">
        <v>9.2</v>
      </c>
      <c r="N92" s="43"/>
      <c r="O92" s="10"/>
      <c r="P92" s="15"/>
    </row>
    <row r="93" ht="18.75" spans="1:16">
      <c r="A93" s="7">
        <v>89</v>
      </c>
      <c r="B93" s="46" t="s">
        <v>272</v>
      </c>
      <c r="C93" s="46"/>
      <c r="D93" s="47">
        <v>9.2</v>
      </c>
      <c r="E93" s="11"/>
      <c r="F93" s="11"/>
      <c r="G93" s="11"/>
      <c r="H93" s="11"/>
      <c r="I93" s="11"/>
      <c r="J93" s="11"/>
      <c r="K93" s="11"/>
      <c r="L93" s="11"/>
      <c r="M93" s="48">
        <v>9.2</v>
      </c>
      <c r="N93" s="43"/>
      <c r="O93" s="10"/>
      <c r="P93" s="15"/>
    </row>
    <row r="94" ht="18.75" spans="1:16">
      <c r="A94" s="7">
        <v>90</v>
      </c>
      <c r="B94" s="46" t="s">
        <v>273</v>
      </c>
      <c r="C94" s="46"/>
      <c r="D94" s="47">
        <v>9.7</v>
      </c>
      <c r="E94" s="11"/>
      <c r="F94" s="11"/>
      <c r="G94" s="11"/>
      <c r="H94" s="11"/>
      <c r="I94" s="11"/>
      <c r="J94" s="11"/>
      <c r="K94" s="11"/>
      <c r="L94" s="11"/>
      <c r="M94" s="48">
        <v>9.7</v>
      </c>
      <c r="N94" s="43"/>
      <c r="O94" s="10"/>
      <c r="P94" s="15"/>
    </row>
    <row r="95" ht="18.75" spans="1:16">
      <c r="A95" s="7">
        <v>91</v>
      </c>
      <c r="B95" s="46" t="s">
        <v>274</v>
      </c>
      <c r="C95" s="46"/>
      <c r="D95" s="47">
        <v>21.2</v>
      </c>
      <c r="E95" s="11"/>
      <c r="F95" s="11">
        <v>0.8</v>
      </c>
      <c r="G95" s="11"/>
      <c r="H95" s="11"/>
      <c r="I95" s="11"/>
      <c r="J95" s="11"/>
      <c r="K95" s="11"/>
      <c r="L95" s="11">
        <v>0.8</v>
      </c>
      <c r="M95" s="48">
        <v>20.4</v>
      </c>
      <c r="N95" s="43"/>
      <c r="O95" s="10"/>
      <c r="P95" s="15"/>
    </row>
    <row r="96" ht="18.75" spans="1:16">
      <c r="A96" s="7">
        <v>92</v>
      </c>
      <c r="B96" s="46" t="s">
        <v>275</v>
      </c>
      <c r="C96" s="46"/>
      <c r="D96" s="47">
        <v>13.8</v>
      </c>
      <c r="E96" s="11"/>
      <c r="F96" s="11"/>
      <c r="G96" s="11"/>
      <c r="H96" s="11"/>
      <c r="I96" s="11"/>
      <c r="J96" s="11"/>
      <c r="K96" s="11"/>
      <c r="L96" s="11"/>
      <c r="M96" s="48">
        <v>13.8</v>
      </c>
      <c r="N96" s="43"/>
      <c r="O96" s="10"/>
      <c r="P96" s="15"/>
    </row>
    <row r="97" ht="18.75" spans="1:16">
      <c r="A97" s="7">
        <v>93</v>
      </c>
      <c r="B97" s="46" t="s">
        <v>276</v>
      </c>
      <c r="C97" s="46"/>
      <c r="D97" s="47">
        <v>4.6</v>
      </c>
      <c r="E97" s="11"/>
      <c r="F97" s="11">
        <v>1</v>
      </c>
      <c r="G97" s="11"/>
      <c r="H97" s="11"/>
      <c r="I97" s="11"/>
      <c r="J97" s="11"/>
      <c r="K97" s="11"/>
      <c r="L97" s="11">
        <v>1</v>
      </c>
      <c r="M97" s="48">
        <v>3.6</v>
      </c>
      <c r="N97" s="43"/>
      <c r="O97" s="10"/>
      <c r="P97" s="15"/>
    </row>
    <row r="98" ht="18.75" spans="1:16">
      <c r="A98" s="7">
        <v>94</v>
      </c>
      <c r="B98" s="46" t="s">
        <v>277</v>
      </c>
      <c r="C98" s="46"/>
      <c r="D98" s="47">
        <v>17.1</v>
      </c>
      <c r="E98" s="11"/>
      <c r="F98" s="11">
        <v>3</v>
      </c>
      <c r="G98" s="11"/>
      <c r="H98" s="11"/>
      <c r="I98" s="11"/>
      <c r="J98" s="11"/>
      <c r="K98" s="11"/>
      <c r="L98" s="11">
        <v>3</v>
      </c>
      <c r="M98" s="48">
        <v>14.1</v>
      </c>
      <c r="N98" s="43"/>
      <c r="O98" s="10"/>
      <c r="P98" s="15"/>
    </row>
    <row r="99" ht="18.75" spans="1:16">
      <c r="A99" s="7">
        <v>95</v>
      </c>
      <c r="B99" s="46" t="s">
        <v>278</v>
      </c>
      <c r="C99" s="46"/>
      <c r="D99" s="47">
        <v>6.9</v>
      </c>
      <c r="E99" s="11"/>
      <c r="F99" s="11"/>
      <c r="G99" s="11"/>
      <c r="H99" s="11"/>
      <c r="I99" s="11"/>
      <c r="J99" s="11"/>
      <c r="K99" s="11"/>
      <c r="L99" s="11"/>
      <c r="M99" s="48">
        <v>6.9</v>
      </c>
      <c r="N99" s="43"/>
      <c r="O99" s="10"/>
      <c r="P99" s="15"/>
    </row>
    <row r="100" ht="18.75" spans="1:16">
      <c r="A100" s="7">
        <v>96</v>
      </c>
      <c r="B100" s="46" t="s">
        <v>279</v>
      </c>
      <c r="C100" s="46"/>
      <c r="D100" s="47">
        <v>5.1</v>
      </c>
      <c r="E100" s="11"/>
      <c r="F100" s="11">
        <v>2</v>
      </c>
      <c r="G100" s="11"/>
      <c r="H100" s="11"/>
      <c r="I100" s="11"/>
      <c r="J100" s="11"/>
      <c r="K100" s="11"/>
      <c r="L100" s="11">
        <v>2</v>
      </c>
      <c r="M100" s="48">
        <v>3.1</v>
      </c>
      <c r="N100" s="43"/>
      <c r="O100" s="10"/>
      <c r="P100" s="15"/>
    </row>
    <row r="101" ht="18.75" spans="1:16">
      <c r="A101" s="7">
        <v>97</v>
      </c>
      <c r="B101" s="46" t="s">
        <v>88</v>
      </c>
      <c r="C101" s="46"/>
      <c r="D101" s="47">
        <v>1</v>
      </c>
      <c r="E101" s="11"/>
      <c r="F101" s="11"/>
      <c r="G101" s="11"/>
      <c r="H101" s="11"/>
      <c r="I101" s="11"/>
      <c r="J101" s="11"/>
      <c r="K101" s="11"/>
      <c r="L101" s="11"/>
      <c r="M101" s="48">
        <v>1</v>
      </c>
      <c r="N101" s="43"/>
      <c r="O101" s="10"/>
      <c r="P101" s="15"/>
    </row>
    <row r="102" ht="18.75" spans="1:16">
      <c r="A102" s="7">
        <v>98</v>
      </c>
      <c r="B102" s="46" t="s">
        <v>280</v>
      </c>
      <c r="C102" s="46"/>
      <c r="D102" s="47">
        <v>10.2</v>
      </c>
      <c r="E102" s="11"/>
      <c r="F102" s="11"/>
      <c r="G102" s="11"/>
      <c r="H102" s="11"/>
      <c r="I102" s="11"/>
      <c r="J102" s="11"/>
      <c r="K102" s="11"/>
      <c r="L102" s="11"/>
      <c r="M102" s="48">
        <v>10.2</v>
      </c>
      <c r="N102" s="43"/>
      <c r="O102" s="10"/>
      <c r="P102" s="15"/>
    </row>
    <row r="103" ht="18.75" spans="1:16">
      <c r="A103" s="7">
        <v>99</v>
      </c>
      <c r="B103" s="46" t="s">
        <v>126</v>
      </c>
      <c r="C103" s="46"/>
      <c r="D103" s="47">
        <v>10.2</v>
      </c>
      <c r="E103" s="11"/>
      <c r="F103" s="11"/>
      <c r="G103" s="11"/>
      <c r="H103" s="11"/>
      <c r="I103" s="11"/>
      <c r="J103" s="11"/>
      <c r="K103" s="11"/>
      <c r="L103" s="11"/>
      <c r="M103" s="48">
        <v>10.2</v>
      </c>
      <c r="N103" s="43"/>
      <c r="O103" s="10"/>
      <c r="P103" s="15"/>
    </row>
    <row r="104" ht="18.75" spans="1:16">
      <c r="A104" s="7">
        <v>100</v>
      </c>
      <c r="B104" s="46" t="s">
        <v>281</v>
      </c>
      <c r="C104" s="46"/>
      <c r="D104" s="47">
        <v>7.9</v>
      </c>
      <c r="E104" s="11"/>
      <c r="F104" s="11"/>
      <c r="G104" s="11"/>
      <c r="H104" s="11"/>
      <c r="I104" s="11"/>
      <c r="J104" s="11"/>
      <c r="K104" s="11"/>
      <c r="L104" s="11"/>
      <c r="M104" s="48">
        <v>7.9</v>
      </c>
      <c r="N104" s="43"/>
      <c r="O104" s="10"/>
      <c r="P104" s="15"/>
    </row>
    <row r="105" ht="18.75" spans="1:16">
      <c r="A105" s="7">
        <v>101</v>
      </c>
      <c r="B105" s="46" t="s">
        <v>282</v>
      </c>
      <c r="C105" s="46"/>
      <c r="D105" s="47">
        <v>4.6</v>
      </c>
      <c r="E105" s="11"/>
      <c r="F105" s="11"/>
      <c r="G105" s="11"/>
      <c r="H105" s="11"/>
      <c r="I105" s="11"/>
      <c r="J105" s="11"/>
      <c r="K105" s="11"/>
      <c r="L105" s="11"/>
      <c r="M105" s="48">
        <v>4.6</v>
      </c>
      <c r="N105" s="43"/>
      <c r="O105" s="10"/>
      <c r="P105" s="15"/>
    </row>
    <row r="106" ht="18.75" spans="1:16">
      <c r="A106" s="7">
        <v>102</v>
      </c>
      <c r="B106" s="46" t="s">
        <v>283</v>
      </c>
      <c r="C106" s="46"/>
      <c r="D106" s="47">
        <v>5.6</v>
      </c>
      <c r="E106" s="11"/>
      <c r="F106" s="11"/>
      <c r="G106" s="11"/>
      <c r="H106" s="11"/>
      <c r="I106" s="11"/>
      <c r="J106" s="11"/>
      <c r="K106" s="11"/>
      <c r="L106" s="11"/>
      <c r="M106" s="48">
        <v>5.6</v>
      </c>
      <c r="N106" s="43"/>
      <c r="O106" s="10"/>
      <c r="P106" s="15"/>
    </row>
    <row r="107" ht="18.75" spans="1:16">
      <c r="A107" s="7">
        <v>103</v>
      </c>
      <c r="B107" s="46" t="s">
        <v>284</v>
      </c>
      <c r="C107" s="46"/>
      <c r="D107" s="47">
        <v>9.2</v>
      </c>
      <c r="E107" s="11"/>
      <c r="F107" s="11"/>
      <c r="G107" s="11"/>
      <c r="H107" s="11"/>
      <c r="I107" s="11"/>
      <c r="J107" s="11"/>
      <c r="K107" s="11"/>
      <c r="L107" s="11"/>
      <c r="M107" s="48">
        <v>9.2</v>
      </c>
      <c r="N107" s="43"/>
      <c r="O107" s="10"/>
      <c r="P107" s="15"/>
    </row>
    <row r="108" ht="18.75" spans="1:16">
      <c r="A108" s="7">
        <v>104</v>
      </c>
      <c r="B108" s="46" t="s">
        <v>285</v>
      </c>
      <c r="C108" s="46"/>
      <c r="D108" s="47">
        <v>7.4</v>
      </c>
      <c r="E108" s="11"/>
      <c r="F108" s="11"/>
      <c r="G108" s="11"/>
      <c r="H108" s="11"/>
      <c r="I108" s="11"/>
      <c r="J108" s="11"/>
      <c r="K108" s="11"/>
      <c r="L108" s="11"/>
      <c r="M108" s="48">
        <v>7.4</v>
      </c>
      <c r="N108" s="43"/>
      <c r="O108" s="10"/>
      <c r="P108" s="15"/>
    </row>
    <row r="109" ht="18.75" spans="1:16">
      <c r="A109" s="7">
        <v>105</v>
      </c>
      <c r="B109" s="46" t="s">
        <v>286</v>
      </c>
      <c r="C109" s="46"/>
      <c r="D109" s="47">
        <v>4.6</v>
      </c>
      <c r="E109" s="11"/>
      <c r="F109" s="11"/>
      <c r="G109" s="11"/>
      <c r="H109" s="11"/>
      <c r="I109" s="11"/>
      <c r="J109" s="11"/>
      <c r="K109" s="11"/>
      <c r="L109" s="11"/>
      <c r="M109" s="48">
        <v>4.6</v>
      </c>
      <c r="N109" s="43"/>
      <c r="O109" s="10"/>
      <c r="P109" s="15"/>
    </row>
    <row r="110" ht="18.75" spans="1:16">
      <c r="A110" s="7">
        <v>106</v>
      </c>
      <c r="B110" s="46" t="s">
        <v>287</v>
      </c>
      <c r="C110" s="46"/>
      <c r="D110" s="47">
        <v>1</v>
      </c>
      <c r="E110" s="11"/>
      <c r="F110" s="11"/>
      <c r="G110" s="11"/>
      <c r="H110" s="11"/>
      <c r="I110" s="11"/>
      <c r="J110" s="11"/>
      <c r="K110" s="11"/>
      <c r="L110" s="11"/>
      <c r="M110" s="48">
        <v>1</v>
      </c>
      <c r="N110" s="43"/>
      <c r="O110" s="10"/>
      <c r="P110" s="15"/>
    </row>
    <row r="111" ht="18.75" spans="1:16">
      <c r="A111" s="7">
        <v>107</v>
      </c>
      <c r="B111" s="46" t="s">
        <v>288</v>
      </c>
      <c r="C111" s="46"/>
      <c r="D111" s="47">
        <v>12.5</v>
      </c>
      <c r="E111" s="11"/>
      <c r="F111" s="11"/>
      <c r="G111" s="11"/>
      <c r="H111" s="11"/>
      <c r="I111" s="11"/>
      <c r="J111" s="11"/>
      <c r="K111" s="11"/>
      <c r="L111" s="11"/>
      <c r="M111" s="48">
        <v>12.5</v>
      </c>
      <c r="N111" s="43"/>
      <c r="O111" s="10"/>
      <c r="P111" s="15"/>
    </row>
    <row r="112" ht="18.75" spans="1:16">
      <c r="A112" s="7">
        <v>108</v>
      </c>
      <c r="B112" s="46" t="s">
        <v>289</v>
      </c>
      <c r="C112" s="46"/>
      <c r="D112" s="47">
        <v>9.2</v>
      </c>
      <c r="E112" s="11"/>
      <c r="F112" s="11"/>
      <c r="G112" s="11"/>
      <c r="H112" s="11"/>
      <c r="I112" s="11"/>
      <c r="J112" s="11"/>
      <c r="K112" s="11"/>
      <c r="L112" s="11"/>
      <c r="M112" s="48">
        <v>9.2</v>
      </c>
      <c r="N112" s="43"/>
      <c r="O112" s="10"/>
      <c r="P112" s="15"/>
    </row>
    <row r="113" ht="18.75" spans="1:16">
      <c r="A113" s="7">
        <v>109</v>
      </c>
      <c r="B113" s="46" t="s">
        <v>290</v>
      </c>
      <c r="C113" s="46"/>
      <c r="D113" s="47">
        <v>9.2</v>
      </c>
      <c r="E113" s="11"/>
      <c r="F113" s="11"/>
      <c r="G113" s="11"/>
      <c r="H113" s="11"/>
      <c r="I113" s="11"/>
      <c r="J113" s="11"/>
      <c r="K113" s="11"/>
      <c r="L113" s="11"/>
      <c r="M113" s="48">
        <v>9.2</v>
      </c>
      <c r="N113" s="43"/>
      <c r="O113" s="10"/>
      <c r="P113" s="15"/>
    </row>
    <row r="114" ht="18.75" spans="1:16">
      <c r="A114" s="7">
        <v>110</v>
      </c>
      <c r="B114" s="46" t="s">
        <v>291</v>
      </c>
      <c r="C114" s="46"/>
      <c r="D114" s="47">
        <v>14.8</v>
      </c>
      <c r="E114" s="11"/>
      <c r="F114" s="11"/>
      <c r="G114" s="11"/>
      <c r="H114" s="11"/>
      <c r="I114" s="11"/>
      <c r="J114" s="11"/>
      <c r="K114" s="11"/>
      <c r="L114" s="11"/>
      <c r="M114" s="48">
        <v>14.8</v>
      </c>
      <c r="N114" s="43"/>
      <c r="O114" s="10"/>
      <c r="P114" s="15"/>
    </row>
    <row r="115" ht="18.75" spans="1:16">
      <c r="A115" s="7">
        <v>111</v>
      </c>
      <c r="B115" s="46" t="s">
        <v>292</v>
      </c>
      <c r="C115" s="46"/>
      <c r="D115" s="47">
        <v>2.8</v>
      </c>
      <c r="E115" s="11"/>
      <c r="F115" s="11"/>
      <c r="G115" s="11"/>
      <c r="H115" s="11"/>
      <c r="I115" s="11"/>
      <c r="J115" s="11"/>
      <c r="K115" s="11"/>
      <c r="L115" s="11"/>
      <c r="M115" s="18">
        <v>2.8</v>
      </c>
      <c r="N115" s="43"/>
      <c r="O115" s="10"/>
      <c r="P115" s="15"/>
    </row>
    <row r="116" ht="18.75" spans="1:16">
      <c r="A116" s="7">
        <v>112</v>
      </c>
      <c r="B116" s="46" t="s">
        <v>293</v>
      </c>
      <c r="C116" s="46"/>
      <c r="D116" s="47">
        <v>16.1</v>
      </c>
      <c r="E116" s="11">
        <v>3</v>
      </c>
      <c r="F116" s="11"/>
      <c r="G116" s="11"/>
      <c r="H116" s="11"/>
      <c r="I116" s="11"/>
      <c r="J116" s="11"/>
      <c r="K116" s="11"/>
      <c r="L116" s="11">
        <v>3</v>
      </c>
      <c r="M116" s="18">
        <v>13.1</v>
      </c>
      <c r="N116" s="43"/>
      <c r="O116" s="10"/>
      <c r="P116" s="15"/>
    </row>
    <row r="117" ht="18.75" spans="1:16">
      <c r="A117" s="7">
        <v>113</v>
      </c>
      <c r="B117" s="46" t="s">
        <v>294</v>
      </c>
      <c r="C117" s="46"/>
      <c r="D117" s="47">
        <v>19.4</v>
      </c>
      <c r="E117" s="11"/>
      <c r="F117" s="11"/>
      <c r="G117" s="11"/>
      <c r="H117" s="11"/>
      <c r="I117" s="11"/>
      <c r="J117" s="11"/>
      <c r="K117" s="11"/>
      <c r="L117" s="11"/>
      <c r="M117" s="48">
        <v>19.4</v>
      </c>
      <c r="N117" s="43"/>
      <c r="O117" s="10"/>
      <c r="P117" s="15"/>
    </row>
    <row r="118" ht="18.75" spans="1:16">
      <c r="A118" s="7">
        <v>114</v>
      </c>
      <c r="B118" s="46" t="s">
        <v>295</v>
      </c>
      <c r="C118" s="46"/>
      <c r="D118" s="47">
        <v>12.5</v>
      </c>
      <c r="E118" s="11"/>
      <c r="F118" s="11">
        <v>1.5</v>
      </c>
      <c r="G118" s="11"/>
      <c r="H118" s="11"/>
      <c r="I118" s="11"/>
      <c r="J118" s="11"/>
      <c r="K118" s="11"/>
      <c r="L118" s="11">
        <v>1.5</v>
      </c>
      <c r="M118" s="48">
        <v>11</v>
      </c>
      <c r="N118" s="43"/>
      <c r="O118" s="10"/>
      <c r="P118" s="15"/>
    </row>
    <row r="119" ht="18.75" spans="1:16">
      <c r="A119" s="7">
        <v>115</v>
      </c>
      <c r="B119" s="46" t="s">
        <v>296</v>
      </c>
      <c r="C119" s="46"/>
      <c r="D119" s="47">
        <v>5.6</v>
      </c>
      <c r="E119" s="11"/>
      <c r="F119" s="11"/>
      <c r="G119" s="11"/>
      <c r="H119" s="11"/>
      <c r="I119" s="11"/>
      <c r="J119" s="11"/>
      <c r="K119" s="11"/>
      <c r="L119" s="11"/>
      <c r="M119" s="48">
        <v>5.6</v>
      </c>
      <c r="N119" s="43"/>
      <c r="O119" s="10"/>
      <c r="P119" s="15"/>
    </row>
    <row r="120" ht="18.75" spans="1:16">
      <c r="A120" s="7">
        <v>116</v>
      </c>
      <c r="B120" s="46" t="s">
        <v>297</v>
      </c>
      <c r="C120" s="46"/>
      <c r="D120" s="47">
        <v>1</v>
      </c>
      <c r="E120" s="11"/>
      <c r="F120" s="11"/>
      <c r="G120" s="11"/>
      <c r="H120" s="11"/>
      <c r="I120" s="11"/>
      <c r="J120" s="11"/>
      <c r="K120" s="11"/>
      <c r="L120" s="11"/>
      <c r="M120" s="48">
        <v>1</v>
      </c>
      <c r="N120" s="43"/>
      <c r="O120" s="10"/>
      <c r="P120" s="15"/>
    </row>
    <row r="121" ht="18.75" spans="1:16">
      <c r="A121" s="7">
        <v>117</v>
      </c>
      <c r="B121" s="46" t="s">
        <v>298</v>
      </c>
      <c r="C121" s="46"/>
      <c r="D121" s="47">
        <v>7.4</v>
      </c>
      <c r="E121" s="11"/>
      <c r="F121" s="11"/>
      <c r="G121" s="11"/>
      <c r="H121" s="11"/>
      <c r="I121" s="11"/>
      <c r="J121" s="11"/>
      <c r="K121" s="11"/>
      <c r="L121" s="11"/>
      <c r="M121" s="48">
        <v>7.4</v>
      </c>
      <c r="N121" s="43"/>
      <c r="O121" s="10"/>
      <c r="P121" s="15"/>
    </row>
    <row r="122" ht="18.75" spans="1:16">
      <c r="A122" s="7">
        <v>118</v>
      </c>
      <c r="B122" s="46" t="s">
        <v>299</v>
      </c>
      <c r="C122" s="46"/>
      <c r="D122" s="47">
        <v>2.3</v>
      </c>
      <c r="E122" s="11"/>
      <c r="F122" s="11"/>
      <c r="G122" s="11"/>
      <c r="H122" s="11"/>
      <c r="I122" s="11"/>
      <c r="J122" s="11"/>
      <c r="K122" s="11"/>
      <c r="L122" s="11"/>
      <c r="M122" s="48">
        <v>2.3</v>
      </c>
      <c r="N122" s="43"/>
      <c r="O122" s="10"/>
      <c r="P122" s="15"/>
    </row>
    <row r="123" ht="18.75" spans="1:16">
      <c r="A123" s="7">
        <v>119</v>
      </c>
      <c r="B123" s="46" t="s">
        <v>300</v>
      </c>
      <c r="C123" s="46"/>
      <c r="D123" s="47">
        <v>14.3</v>
      </c>
      <c r="E123" s="11"/>
      <c r="F123" s="11"/>
      <c r="G123" s="11"/>
      <c r="H123" s="11"/>
      <c r="I123" s="11"/>
      <c r="J123" s="11"/>
      <c r="K123" s="11"/>
      <c r="L123" s="11"/>
      <c r="M123" s="48">
        <v>14.3</v>
      </c>
      <c r="N123" s="43"/>
      <c r="O123" s="10"/>
      <c r="P123" s="15"/>
    </row>
    <row r="124" ht="18.75" spans="1:16">
      <c r="A124" s="7">
        <v>120</v>
      </c>
      <c r="B124" s="46" t="s">
        <v>301</v>
      </c>
      <c r="C124" s="46"/>
      <c r="D124" s="47">
        <v>0.5</v>
      </c>
      <c r="E124" s="11"/>
      <c r="F124" s="11"/>
      <c r="G124" s="11"/>
      <c r="H124" s="11"/>
      <c r="I124" s="11"/>
      <c r="J124" s="11"/>
      <c r="K124" s="11"/>
      <c r="L124" s="11"/>
      <c r="M124" s="48">
        <v>0.5</v>
      </c>
      <c r="N124" s="43"/>
      <c r="O124" s="10"/>
      <c r="P124" s="15"/>
    </row>
    <row r="125" ht="18.75" spans="1:16">
      <c r="A125" s="7">
        <v>121</v>
      </c>
      <c r="B125" s="46" t="s">
        <v>302</v>
      </c>
      <c r="C125" s="46"/>
      <c r="D125" s="47">
        <v>2.3</v>
      </c>
      <c r="E125" s="11"/>
      <c r="F125" s="11"/>
      <c r="G125" s="11"/>
      <c r="H125" s="11"/>
      <c r="I125" s="11"/>
      <c r="J125" s="11"/>
      <c r="K125" s="11"/>
      <c r="L125" s="11"/>
      <c r="M125" s="48">
        <v>2.3</v>
      </c>
      <c r="N125" s="43"/>
      <c r="O125" s="10"/>
      <c r="P125" s="15"/>
    </row>
    <row r="126" ht="18.75" spans="1:16">
      <c r="A126" s="7">
        <v>122</v>
      </c>
      <c r="B126" s="46" t="s">
        <v>303</v>
      </c>
      <c r="C126" s="46"/>
      <c r="D126" s="47">
        <v>2.3</v>
      </c>
      <c r="E126" s="11"/>
      <c r="F126" s="11"/>
      <c r="G126" s="11"/>
      <c r="H126" s="11"/>
      <c r="I126" s="11"/>
      <c r="J126" s="11"/>
      <c r="K126" s="11"/>
      <c r="L126" s="11"/>
      <c r="M126" s="48">
        <v>2.3</v>
      </c>
      <c r="N126" s="43"/>
      <c r="O126" s="10"/>
      <c r="P126" s="15"/>
    </row>
    <row r="127" ht="18.75" spans="1:16">
      <c r="A127" s="7">
        <v>123</v>
      </c>
      <c r="B127" s="46" t="s">
        <v>304</v>
      </c>
      <c r="C127" s="46"/>
      <c r="D127" s="47">
        <v>9.2</v>
      </c>
      <c r="E127" s="11"/>
      <c r="F127" s="11"/>
      <c r="G127" s="11"/>
      <c r="H127" s="11"/>
      <c r="I127" s="11"/>
      <c r="J127" s="11"/>
      <c r="K127" s="11"/>
      <c r="L127" s="11"/>
      <c r="M127" s="48">
        <v>9.2</v>
      </c>
      <c r="N127" s="43"/>
      <c r="O127" s="10"/>
      <c r="P127" s="15"/>
    </row>
    <row r="128" ht="18.75" spans="1:16">
      <c r="A128" s="7">
        <v>124</v>
      </c>
      <c r="B128" s="46" t="s">
        <v>305</v>
      </c>
      <c r="C128" s="46"/>
      <c r="D128" s="47">
        <v>7.4</v>
      </c>
      <c r="E128" s="11"/>
      <c r="F128" s="11"/>
      <c r="G128" s="11"/>
      <c r="H128" s="11"/>
      <c r="I128" s="11"/>
      <c r="J128" s="11"/>
      <c r="K128" s="11"/>
      <c r="L128" s="11"/>
      <c r="M128" s="48">
        <v>7.4</v>
      </c>
      <c r="N128" s="43"/>
      <c r="O128" s="10"/>
      <c r="P128" s="15"/>
    </row>
    <row r="129" ht="18.75" spans="1:16">
      <c r="A129" s="7">
        <v>125</v>
      </c>
      <c r="B129" s="46" t="s">
        <v>306</v>
      </c>
      <c r="C129" s="46"/>
      <c r="D129" s="47">
        <v>10.2</v>
      </c>
      <c r="E129" s="11"/>
      <c r="F129" s="11"/>
      <c r="G129" s="11"/>
      <c r="H129" s="11"/>
      <c r="I129" s="11"/>
      <c r="J129" s="11"/>
      <c r="K129" s="11"/>
      <c r="L129" s="11"/>
      <c r="M129" s="48">
        <v>10.2</v>
      </c>
      <c r="N129" s="43"/>
      <c r="O129" s="10"/>
      <c r="P129" s="15"/>
    </row>
    <row r="130" ht="18.75" spans="1:16">
      <c r="A130" s="7">
        <v>126</v>
      </c>
      <c r="B130" s="46" t="s">
        <v>307</v>
      </c>
      <c r="C130" s="46"/>
      <c r="D130" s="47">
        <v>9.2</v>
      </c>
      <c r="E130" s="11"/>
      <c r="F130" s="11"/>
      <c r="G130" s="11"/>
      <c r="H130" s="11"/>
      <c r="I130" s="11"/>
      <c r="J130" s="11"/>
      <c r="K130" s="11"/>
      <c r="L130" s="11"/>
      <c r="M130" s="48">
        <v>9.2</v>
      </c>
      <c r="N130" s="43"/>
      <c r="O130" s="10"/>
      <c r="P130" s="15"/>
    </row>
    <row r="131" ht="18.75" spans="1:16">
      <c r="A131" s="7">
        <v>127</v>
      </c>
      <c r="B131" s="46" t="s">
        <v>308</v>
      </c>
      <c r="C131" s="46"/>
      <c r="D131" s="47">
        <v>2.3</v>
      </c>
      <c r="E131" s="11"/>
      <c r="F131" s="11">
        <v>1</v>
      </c>
      <c r="G131" s="11"/>
      <c r="H131" s="11"/>
      <c r="I131" s="11"/>
      <c r="J131" s="11"/>
      <c r="K131" s="11"/>
      <c r="L131" s="11">
        <v>1</v>
      </c>
      <c r="M131" s="48">
        <v>1.3</v>
      </c>
      <c r="N131" s="43"/>
      <c r="O131" s="10"/>
      <c r="P131" s="15"/>
    </row>
    <row r="132" ht="18.75" spans="1:16">
      <c r="A132" s="7">
        <v>128</v>
      </c>
      <c r="B132" s="46" t="s">
        <v>70</v>
      </c>
      <c r="C132" s="46"/>
      <c r="D132" s="47">
        <v>6.9</v>
      </c>
      <c r="E132" s="11"/>
      <c r="F132" s="11"/>
      <c r="G132" s="11"/>
      <c r="H132" s="11"/>
      <c r="I132" s="11"/>
      <c r="J132" s="11"/>
      <c r="K132" s="11"/>
      <c r="L132" s="11"/>
      <c r="M132" s="48">
        <v>6.9</v>
      </c>
      <c r="N132" s="43"/>
      <c r="O132" s="10"/>
      <c r="P132" s="15"/>
    </row>
    <row r="133" ht="18.75" spans="1:16">
      <c r="A133" s="7">
        <v>129</v>
      </c>
      <c r="B133" s="46" t="s">
        <v>309</v>
      </c>
      <c r="C133" s="46"/>
      <c r="D133" s="47">
        <v>9.2</v>
      </c>
      <c r="E133" s="11"/>
      <c r="F133" s="11">
        <v>1</v>
      </c>
      <c r="G133" s="11"/>
      <c r="H133" s="11"/>
      <c r="I133" s="11"/>
      <c r="J133" s="11"/>
      <c r="K133" s="11"/>
      <c r="L133" s="11">
        <v>1</v>
      </c>
      <c r="M133" s="48">
        <v>8.2</v>
      </c>
      <c r="N133" s="43"/>
      <c r="O133" s="10"/>
      <c r="P133" s="15"/>
    </row>
    <row r="134" ht="18.75" spans="1:16">
      <c r="A134" s="7">
        <v>130</v>
      </c>
      <c r="B134" s="46" t="s">
        <v>310</v>
      </c>
      <c r="C134" s="46"/>
      <c r="D134" s="47">
        <v>6.9</v>
      </c>
      <c r="E134" s="11"/>
      <c r="F134" s="11"/>
      <c r="G134" s="11"/>
      <c r="H134" s="11"/>
      <c r="I134" s="11"/>
      <c r="J134" s="11"/>
      <c r="K134" s="11"/>
      <c r="L134" s="11"/>
      <c r="M134" s="48">
        <v>6.9</v>
      </c>
      <c r="N134" s="43"/>
      <c r="O134" s="10"/>
      <c r="P134" s="15"/>
    </row>
    <row r="135" ht="18.75" spans="1:16">
      <c r="A135" s="7">
        <v>131</v>
      </c>
      <c r="B135" s="46" t="s">
        <v>311</v>
      </c>
      <c r="C135" s="46"/>
      <c r="D135" s="47">
        <v>5.1</v>
      </c>
      <c r="E135" s="11"/>
      <c r="F135" s="11"/>
      <c r="G135" s="11"/>
      <c r="H135" s="11"/>
      <c r="I135" s="11"/>
      <c r="J135" s="11"/>
      <c r="K135" s="11"/>
      <c r="L135" s="11"/>
      <c r="M135" s="48">
        <v>5.1</v>
      </c>
      <c r="N135" s="43"/>
      <c r="O135" s="10"/>
      <c r="P135" s="15"/>
    </row>
    <row r="136" ht="18.75" spans="1:16">
      <c r="A136" s="7">
        <v>132</v>
      </c>
      <c r="B136" s="46" t="s">
        <v>312</v>
      </c>
      <c r="C136" s="46"/>
      <c r="D136" s="47">
        <v>7.4</v>
      </c>
      <c r="E136" s="11"/>
      <c r="F136" s="11"/>
      <c r="G136" s="11"/>
      <c r="H136" s="11"/>
      <c r="I136" s="11"/>
      <c r="J136" s="11"/>
      <c r="K136" s="11"/>
      <c r="L136" s="11"/>
      <c r="M136" s="48">
        <v>7.4</v>
      </c>
      <c r="N136" s="43"/>
      <c r="O136" s="10"/>
      <c r="P136" s="15"/>
    </row>
    <row r="137" ht="18.75" spans="1:16">
      <c r="A137" s="7">
        <v>133</v>
      </c>
      <c r="B137" s="46" t="s">
        <v>313</v>
      </c>
      <c r="C137" s="46"/>
      <c r="D137" s="47">
        <v>9.2</v>
      </c>
      <c r="E137" s="11"/>
      <c r="F137" s="11"/>
      <c r="G137" s="11"/>
      <c r="H137" s="11"/>
      <c r="I137" s="11"/>
      <c r="J137" s="11"/>
      <c r="K137" s="11"/>
      <c r="L137" s="11"/>
      <c r="M137" s="48">
        <v>9.2</v>
      </c>
      <c r="N137" s="43"/>
      <c r="O137" s="10"/>
      <c r="P137" s="15"/>
    </row>
    <row r="138" ht="18.75" spans="1:16">
      <c r="A138" s="7">
        <v>134</v>
      </c>
      <c r="B138" s="46" t="s">
        <v>314</v>
      </c>
      <c r="C138" s="46"/>
      <c r="D138" s="47">
        <v>2.8</v>
      </c>
      <c r="E138" s="11"/>
      <c r="F138" s="11"/>
      <c r="G138" s="11"/>
      <c r="H138" s="11"/>
      <c r="I138" s="11"/>
      <c r="J138" s="11"/>
      <c r="K138" s="11"/>
      <c r="L138" s="11"/>
      <c r="M138" s="48">
        <v>2.8</v>
      </c>
      <c r="N138" s="43"/>
      <c r="O138" s="10"/>
      <c r="P138" s="15"/>
    </row>
    <row r="139" ht="18.75" spans="1:16">
      <c r="A139" s="7">
        <v>135</v>
      </c>
      <c r="B139" s="46" t="s">
        <v>315</v>
      </c>
      <c r="C139" s="46"/>
      <c r="D139" s="47">
        <v>2.3</v>
      </c>
      <c r="E139" s="11"/>
      <c r="F139" s="11"/>
      <c r="G139" s="11"/>
      <c r="H139" s="11"/>
      <c r="I139" s="11"/>
      <c r="J139" s="11"/>
      <c r="K139" s="11"/>
      <c r="L139" s="11"/>
      <c r="M139" s="48">
        <v>2.3</v>
      </c>
      <c r="N139" s="43"/>
      <c r="O139" s="10"/>
      <c r="P139" s="15"/>
    </row>
    <row r="140" ht="18.75" spans="1:16">
      <c r="A140" s="7">
        <v>136</v>
      </c>
      <c r="B140" s="46" t="s">
        <v>316</v>
      </c>
      <c r="C140" s="46"/>
      <c r="D140" s="47">
        <v>9.7</v>
      </c>
      <c r="E140" s="11"/>
      <c r="F140" s="11"/>
      <c r="G140" s="11"/>
      <c r="H140" s="11"/>
      <c r="I140" s="11"/>
      <c r="J140" s="11"/>
      <c r="K140" s="11"/>
      <c r="L140" s="11"/>
      <c r="M140" s="48">
        <v>9.7</v>
      </c>
      <c r="N140" s="43"/>
      <c r="O140" s="10"/>
      <c r="P140" s="15"/>
    </row>
    <row r="141" ht="18.75" spans="1:16">
      <c r="A141" s="7">
        <v>137</v>
      </c>
      <c r="B141" s="46" t="s">
        <v>317</v>
      </c>
      <c r="C141" s="46"/>
      <c r="D141" s="47">
        <v>4.6</v>
      </c>
      <c r="E141" s="11"/>
      <c r="F141" s="11"/>
      <c r="G141" s="11"/>
      <c r="H141" s="11"/>
      <c r="I141" s="11"/>
      <c r="J141" s="11"/>
      <c r="K141" s="11"/>
      <c r="L141" s="11"/>
      <c r="M141" s="48">
        <v>4.6</v>
      </c>
      <c r="N141" s="43"/>
      <c r="O141" s="10"/>
      <c r="P141" s="15"/>
    </row>
    <row r="142" ht="18.75" spans="1:16">
      <c r="A142" s="7">
        <v>138</v>
      </c>
      <c r="B142" s="46" t="s">
        <v>318</v>
      </c>
      <c r="C142" s="46"/>
      <c r="D142" s="47">
        <v>6.9</v>
      </c>
      <c r="E142" s="11"/>
      <c r="F142" s="11"/>
      <c r="G142" s="11"/>
      <c r="H142" s="11"/>
      <c r="I142" s="11"/>
      <c r="J142" s="11"/>
      <c r="K142" s="11"/>
      <c r="L142" s="11"/>
      <c r="M142" s="48">
        <v>6.9</v>
      </c>
      <c r="N142" s="43"/>
      <c r="O142" s="10"/>
      <c r="P142" s="15"/>
    </row>
    <row r="143" ht="18.75" spans="1:16">
      <c r="A143" s="7">
        <v>139</v>
      </c>
      <c r="B143" s="46" t="s">
        <v>319</v>
      </c>
      <c r="C143" s="46"/>
      <c r="D143" s="47">
        <v>13.8</v>
      </c>
      <c r="E143" s="11"/>
      <c r="F143" s="11">
        <v>1</v>
      </c>
      <c r="G143" s="11"/>
      <c r="H143" s="11"/>
      <c r="I143" s="11"/>
      <c r="J143" s="11"/>
      <c r="K143" s="11"/>
      <c r="L143" s="11">
        <v>1</v>
      </c>
      <c r="M143" s="48">
        <v>12.8</v>
      </c>
      <c r="N143" s="43"/>
      <c r="O143" s="10"/>
      <c r="P143" s="15"/>
    </row>
    <row r="144" ht="18.75" spans="1:16">
      <c r="A144" s="7">
        <v>140</v>
      </c>
      <c r="B144" s="46" t="s">
        <v>320</v>
      </c>
      <c r="C144" s="46"/>
      <c r="D144" s="47">
        <v>2.3</v>
      </c>
      <c r="E144" s="12"/>
      <c r="F144" s="12"/>
      <c r="G144" s="12"/>
      <c r="H144" s="12"/>
      <c r="I144" s="12"/>
      <c r="J144" s="12"/>
      <c r="K144" s="12"/>
      <c r="L144" s="12"/>
      <c r="M144" s="48">
        <v>2.3</v>
      </c>
      <c r="N144" s="12"/>
      <c r="O144" s="10"/>
      <c r="P144" s="37"/>
    </row>
    <row r="145" ht="18.75" spans="1:16">
      <c r="A145" s="7">
        <v>141</v>
      </c>
      <c r="B145" s="46" t="s">
        <v>321</v>
      </c>
      <c r="C145" s="46"/>
      <c r="D145" s="47">
        <v>2.3</v>
      </c>
      <c r="E145" s="12"/>
      <c r="F145" s="12"/>
      <c r="G145" s="12"/>
      <c r="H145" s="12"/>
      <c r="I145" s="12"/>
      <c r="J145" s="12"/>
      <c r="K145" s="12"/>
      <c r="L145" s="12"/>
      <c r="M145" s="48">
        <v>2.3</v>
      </c>
      <c r="N145" s="12"/>
      <c r="O145" s="10"/>
      <c r="P145" s="37"/>
    </row>
    <row r="146" ht="18.75" spans="1:16">
      <c r="A146" s="7">
        <v>142</v>
      </c>
      <c r="B146" s="46" t="s">
        <v>322</v>
      </c>
      <c r="C146" s="46"/>
      <c r="D146" s="47">
        <v>4.6</v>
      </c>
      <c r="E146" s="12"/>
      <c r="F146" s="12"/>
      <c r="G146" s="12"/>
      <c r="H146" s="12"/>
      <c r="I146" s="12"/>
      <c r="J146" s="12"/>
      <c r="K146" s="12"/>
      <c r="L146" s="12"/>
      <c r="M146" s="48">
        <v>4.6</v>
      </c>
      <c r="N146" s="12"/>
      <c r="O146" s="10"/>
      <c r="P146" s="37"/>
    </row>
    <row r="147" ht="18.75" spans="1:16">
      <c r="A147" s="7">
        <v>143</v>
      </c>
      <c r="B147" s="46" t="s">
        <v>323</v>
      </c>
      <c r="C147" s="46"/>
      <c r="D147" s="47">
        <v>2.3</v>
      </c>
      <c r="E147" s="12"/>
      <c r="F147" s="12"/>
      <c r="G147" s="12"/>
      <c r="H147" s="12"/>
      <c r="I147" s="12"/>
      <c r="J147" s="12"/>
      <c r="K147" s="12"/>
      <c r="L147" s="12"/>
      <c r="M147" s="48">
        <v>2.3</v>
      </c>
      <c r="N147" s="12"/>
      <c r="O147" s="10"/>
      <c r="P147" s="37"/>
    </row>
    <row r="148" ht="18.75" spans="1:16">
      <c r="A148" s="7">
        <v>144</v>
      </c>
      <c r="B148" s="46" t="s">
        <v>324</v>
      </c>
      <c r="C148" s="46"/>
      <c r="D148" s="47">
        <v>6.9</v>
      </c>
      <c r="E148" s="12"/>
      <c r="F148" s="12"/>
      <c r="G148" s="12"/>
      <c r="H148" s="12"/>
      <c r="I148" s="12"/>
      <c r="J148" s="12"/>
      <c r="K148" s="12"/>
      <c r="L148" s="12"/>
      <c r="M148" s="48">
        <v>6.9</v>
      </c>
      <c r="N148" s="12"/>
      <c r="O148" s="10"/>
      <c r="P148" s="37"/>
    </row>
    <row r="149" ht="18.75" spans="1:16">
      <c r="A149" s="7">
        <v>145</v>
      </c>
      <c r="B149" s="46" t="s">
        <v>325</v>
      </c>
      <c r="C149" s="46"/>
      <c r="D149" s="47">
        <v>7.9</v>
      </c>
      <c r="E149" s="12"/>
      <c r="F149" s="12"/>
      <c r="G149" s="12"/>
      <c r="H149" s="12"/>
      <c r="I149" s="12"/>
      <c r="J149" s="12"/>
      <c r="K149" s="12"/>
      <c r="L149" s="12"/>
      <c r="M149" s="48">
        <v>7.9</v>
      </c>
      <c r="N149" s="12"/>
      <c r="O149" s="10"/>
      <c r="P149" s="37"/>
    </row>
    <row r="150" ht="18.75" spans="1:16">
      <c r="A150" s="7">
        <v>146</v>
      </c>
      <c r="B150" s="46" t="s">
        <v>326</v>
      </c>
      <c r="C150" s="46"/>
      <c r="D150" s="47">
        <v>2.8</v>
      </c>
      <c r="E150" s="12">
        <v>2</v>
      </c>
      <c r="F150" s="12"/>
      <c r="G150" s="12"/>
      <c r="H150" s="12"/>
      <c r="I150" s="12"/>
      <c r="J150" s="12"/>
      <c r="K150" s="12"/>
      <c r="L150" s="12">
        <v>2</v>
      </c>
      <c r="M150" s="48">
        <v>0.8</v>
      </c>
      <c r="N150" s="12"/>
      <c r="O150" s="10"/>
      <c r="P150" s="37"/>
    </row>
    <row r="151" ht="18.75" spans="1:16">
      <c r="A151" s="7">
        <v>147</v>
      </c>
      <c r="B151" s="48" t="s">
        <v>327</v>
      </c>
      <c r="C151" s="46"/>
      <c r="D151" s="47">
        <v>2.8</v>
      </c>
      <c r="E151" s="12"/>
      <c r="F151" s="12"/>
      <c r="G151" s="12"/>
      <c r="H151" s="12"/>
      <c r="I151" s="12"/>
      <c r="J151" s="12"/>
      <c r="K151" s="12"/>
      <c r="L151" s="12"/>
      <c r="M151" s="48">
        <v>2.8</v>
      </c>
      <c r="N151" s="12"/>
      <c r="O151" s="10"/>
      <c r="P151" s="37"/>
    </row>
    <row r="152" ht="18.75" spans="1:16">
      <c r="A152" s="7">
        <v>148</v>
      </c>
      <c r="B152" s="48" t="s">
        <v>328</v>
      </c>
      <c r="C152" s="46"/>
      <c r="D152" s="47">
        <v>0.5</v>
      </c>
      <c r="E152" s="49"/>
      <c r="F152" s="49"/>
      <c r="G152" s="49"/>
      <c r="H152" s="49"/>
      <c r="I152" s="49"/>
      <c r="J152" s="49"/>
      <c r="K152" s="49"/>
      <c r="L152" s="49"/>
      <c r="M152" s="48">
        <v>0.5</v>
      </c>
      <c r="N152" s="12"/>
      <c r="O152" s="10"/>
      <c r="P152" s="37"/>
    </row>
    <row r="153" ht="18.75" spans="1:16">
      <c r="A153" s="7">
        <v>149</v>
      </c>
      <c r="B153" s="48" t="s">
        <v>22</v>
      </c>
      <c r="C153" s="48"/>
      <c r="D153" s="47">
        <f>SUM(D5:D152)</f>
        <v>1020.4</v>
      </c>
      <c r="E153" s="12">
        <f>SUM(E5:E151)</f>
        <v>5</v>
      </c>
      <c r="F153" s="12">
        <f>SUM(F5:F151)</f>
        <v>18.3</v>
      </c>
      <c r="G153" s="12"/>
      <c r="H153" s="12"/>
      <c r="I153" s="12"/>
      <c r="J153" s="12"/>
      <c r="K153" s="12"/>
      <c r="L153" s="12">
        <f>SUM(L5:L151)</f>
        <v>23.3</v>
      </c>
      <c r="M153" s="12">
        <f>SUM(M5:M152)</f>
        <v>997.1</v>
      </c>
      <c r="N153" s="12"/>
      <c r="O153" s="10"/>
      <c r="P153" s="37"/>
    </row>
    <row r="154" ht="18.75" spans="1:16">
      <c r="A154" s="50"/>
      <c r="B154" s="51"/>
      <c r="C154" s="51"/>
      <c r="D154" s="52"/>
      <c r="E154" s="50"/>
      <c r="F154" s="50"/>
      <c r="G154" s="50"/>
      <c r="H154" s="50"/>
      <c r="I154" s="50"/>
      <c r="J154" s="50"/>
      <c r="K154" s="50"/>
      <c r="L154" s="50"/>
      <c r="M154" s="50"/>
      <c r="N154" s="50"/>
      <c r="O154" s="51"/>
      <c r="P154" s="41"/>
    </row>
    <row r="155" ht="18.75" spans="1:16">
      <c r="A155" s="53" t="s">
        <v>174</v>
      </c>
      <c r="B155" s="53"/>
      <c r="C155" s="53"/>
      <c r="D155" s="51"/>
      <c r="E155" s="53"/>
      <c r="F155" s="53"/>
      <c r="G155" s="53"/>
      <c r="H155" s="53"/>
      <c r="I155" s="53"/>
      <c r="J155" s="53"/>
      <c r="K155" s="53"/>
      <c r="L155" s="53"/>
      <c r="M155" s="53"/>
      <c r="N155" s="53"/>
      <c r="O155" s="53"/>
      <c r="P155" s="53"/>
    </row>
    <row r="156" ht="18.75" spans="1:16">
      <c r="A156" s="54" t="s">
        <v>175</v>
      </c>
      <c r="B156" s="54"/>
      <c r="C156" s="54"/>
      <c r="D156" s="50"/>
      <c r="E156" s="54"/>
      <c r="F156" s="54"/>
      <c r="G156" s="54"/>
      <c r="H156" s="54"/>
      <c r="I156" s="54"/>
      <c r="J156" s="54"/>
      <c r="K156" s="54"/>
      <c r="L156" s="54"/>
      <c r="M156" s="54"/>
      <c r="N156" s="54"/>
      <c r="O156" s="54"/>
      <c r="P156" s="54"/>
    </row>
    <row r="159" ht="25.5" spans="1:15">
      <c r="A159" s="21" t="s">
        <v>176</v>
      </c>
      <c r="B159" s="21"/>
      <c r="C159" s="21"/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21"/>
      <c r="O159" s="21"/>
    </row>
    <row r="160" ht="14.25" spans="1:15">
      <c r="A160" s="2" t="s">
        <v>329</v>
      </c>
      <c r="B160" s="2"/>
      <c r="C160" s="2"/>
      <c r="D160" s="45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</row>
    <row r="161" spans="1:15">
      <c r="A161" s="3" t="s">
        <v>3</v>
      </c>
      <c r="B161" s="4" t="s">
        <v>4</v>
      </c>
      <c r="C161" s="5" t="s">
        <v>178</v>
      </c>
      <c r="D161" s="5" t="s">
        <v>6</v>
      </c>
      <c r="E161" s="5"/>
      <c r="F161" s="5"/>
      <c r="G161" s="5"/>
      <c r="H161" s="5"/>
      <c r="I161" s="5"/>
      <c r="J161" s="5"/>
      <c r="K161" s="5"/>
      <c r="L161" s="13" t="s">
        <v>7</v>
      </c>
      <c r="M161" s="14" t="s">
        <v>8</v>
      </c>
      <c r="N161" s="13" t="s">
        <v>9</v>
      </c>
      <c r="O161" s="15" t="s">
        <v>10</v>
      </c>
    </row>
    <row r="162" ht="108" spans="1:15">
      <c r="A162" s="3"/>
      <c r="B162" s="6"/>
      <c r="C162" s="5"/>
      <c r="D162" s="5" t="s">
        <v>11</v>
      </c>
      <c r="E162" s="5" t="s">
        <v>12</v>
      </c>
      <c r="F162" s="5" t="s">
        <v>13</v>
      </c>
      <c r="G162" s="5" t="s">
        <v>14</v>
      </c>
      <c r="H162" s="5" t="s">
        <v>15</v>
      </c>
      <c r="I162" s="5" t="s">
        <v>16</v>
      </c>
      <c r="J162" s="5" t="s">
        <v>17</v>
      </c>
      <c r="K162" s="5" t="s">
        <v>18</v>
      </c>
      <c r="L162" s="16"/>
      <c r="M162" s="17"/>
      <c r="N162" s="16"/>
      <c r="O162" s="15"/>
    </row>
    <row r="163" ht="18.75" spans="1:15">
      <c r="A163" s="22">
        <v>1</v>
      </c>
      <c r="B163" s="23" t="s">
        <v>20</v>
      </c>
      <c r="C163" s="24">
        <v>37.6</v>
      </c>
      <c r="D163" s="24"/>
      <c r="E163" s="24"/>
      <c r="F163" s="24"/>
      <c r="G163" s="24"/>
      <c r="H163" s="24"/>
      <c r="I163" s="24"/>
      <c r="J163" s="24"/>
      <c r="K163" s="24"/>
      <c r="L163" s="42">
        <v>37.6</v>
      </c>
      <c r="M163" s="43"/>
      <c r="N163" s="18"/>
      <c r="O163" s="58"/>
    </row>
    <row r="164" ht="18.75" spans="1:15">
      <c r="A164" s="22"/>
      <c r="B164" s="23"/>
      <c r="C164" s="24"/>
      <c r="D164" s="24"/>
      <c r="E164" s="24"/>
      <c r="F164" s="24"/>
      <c r="G164" s="24"/>
      <c r="H164" s="24"/>
      <c r="I164" s="24"/>
      <c r="J164" s="24"/>
      <c r="K164" s="24"/>
      <c r="L164" s="42"/>
      <c r="M164" s="43"/>
      <c r="N164" s="18"/>
      <c r="O164" s="58"/>
    </row>
    <row r="165" ht="18.75" spans="1:15">
      <c r="A165" s="22"/>
      <c r="B165" s="23"/>
      <c r="C165" s="24"/>
      <c r="D165" s="24"/>
      <c r="E165" s="24"/>
      <c r="F165" s="24"/>
      <c r="G165" s="24"/>
      <c r="H165" s="24"/>
      <c r="I165" s="24"/>
      <c r="J165" s="24"/>
      <c r="K165" s="24"/>
      <c r="L165" s="42"/>
      <c r="M165" s="43"/>
      <c r="N165" s="18"/>
      <c r="O165" s="58"/>
    </row>
    <row r="166" spans="1:15">
      <c r="A166" s="27"/>
      <c r="B166" s="28"/>
      <c r="C166" s="28"/>
      <c r="D166" s="28"/>
      <c r="E166" s="28"/>
      <c r="F166" s="28"/>
      <c r="G166" s="28"/>
      <c r="H166" s="28"/>
      <c r="I166" s="28"/>
      <c r="J166" s="28"/>
      <c r="K166" s="28"/>
      <c r="L166" s="28"/>
      <c r="M166" s="28"/>
      <c r="N166" s="28"/>
      <c r="O166" s="37"/>
    </row>
    <row r="167" spans="1:15">
      <c r="A167" s="27"/>
      <c r="B167" s="28"/>
      <c r="C167" s="28"/>
      <c r="D167" s="28"/>
      <c r="E167" s="28"/>
      <c r="F167" s="28"/>
      <c r="G167" s="28"/>
      <c r="H167" s="28"/>
      <c r="I167" s="28"/>
      <c r="J167" s="28"/>
      <c r="K167" s="28"/>
      <c r="L167" s="28"/>
      <c r="M167" s="28"/>
      <c r="N167" s="28"/>
      <c r="O167" s="37"/>
    </row>
    <row r="168" ht="14.25" spans="1:15">
      <c r="A168" s="2" t="s">
        <v>179</v>
      </c>
      <c r="B168" s="2"/>
      <c r="C168" s="2"/>
      <c r="D168" s="45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</row>
    <row r="169" ht="14.25" spans="1:15">
      <c r="A169" s="20" t="s">
        <v>180</v>
      </c>
      <c r="B169" s="20"/>
      <c r="C169" s="20"/>
      <c r="D169" s="55"/>
      <c r="E169" s="20"/>
      <c r="F169" s="20"/>
      <c r="G169" s="20"/>
      <c r="H169" s="20"/>
      <c r="I169" s="20"/>
      <c r="J169" s="20"/>
      <c r="K169" s="20"/>
      <c r="L169" s="20"/>
      <c r="M169" s="20"/>
      <c r="N169" s="20"/>
      <c r="O169" s="20"/>
    </row>
    <row r="173" ht="25.5" spans="1:7">
      <c r="A173" s="21" t="s">
        <v>181</v>
      </c>
      <c r="B173" s="21"/>
      <c r="C173" s="21"/>
      <c r="D173" s="21"/>
      <c r="E173" s="21"/>
      <c r="F173" s="21"/>
      <c r="G173" s="21"/>
    </row>
    <row r="174" spans="1:7">
      <c r="A174" s="29" t="s">
        <v>330</v>
      </c>
      <c r="B174" s="29"/>
      <c r="C174" s="29"/>
      <c r="D174" s="56"/>
      <c r="E174" s="29"/>
      <c r="F174" s="29"/>
      <c r="G174" s="29"/>
    </row>
    <row r="175" ht="24" spans="1:7">
      <c r="A175" s="30" t="s">
        <v>3</v>
      </c>
      <c r="B175" s="31" t="s">
        <v>32</v>
      </c>
      <c r="C175" s="31" t="s">
        <v>33</v>
      </c>
      <c r="D175" s="32" t="s">
        <v>183</v>
      </c>
      <c r="E175" s="33" t="s">
        <v>36</v>
      </c>
      <c r="F175" s="34" t="s">
        <v>37</v>
      </c>
      <c r="G175" s="35" t="s">
        <v>10</v>
      </c>
    </row>
    <row r="176" spans="1:7">
      <c r="A176" s="36">
        <v>1</v>
      </c>
      <c r="B176" s="28" t="s">
        <v>293</v>
      </c>
      <c r="C176" s="28"/>
      <c r="D176" s="28">
        <v>28</v>
      </c>
      <c r="E176" s="28"/>
      <c r="F176" s="28"/>
      <c r="G176" s="37"/>
    </row>
    <row r="177" spans="1:7">
      <c r="A177" s="27"/>
      <c r="B177" s="28"/>
      <c r="C177" s="28"/>
      <c r="D177" s="28"/>
      <c r="E177" s="28"/>
      <c r="F177" s="28"/>
      <c r="G177" s="37"/>
    </row>
    <row r="178" spans="1:7">
      <c r="A178" s="27"/>
      <c r="B178" s="28"/>
      <c r="C178" s="28"/>
      <c r="D178" s="28"/>
      <c r="E178" s="28"/>
      <c r="F178" s="28"/>
      <c r="G178" s="37"/>
    </row>
    <row r="179" spans="1:7">
      <c r="A179" s="27"/>
      <c r="B179" s="28"/>
      <c r="C179" s="28"/>
      <c r="D179" s="28"/>
      <c r="E179" s="28"/>
      <c r="F179" s="28"/>
      <c r="G179" s="37"/>
    </row>
    <row r="180" spans="1:7">
      <c r="A180" s="27"/>
      <c r="B180" s="28"/>
      <c r="C180" s="28"/>
      <c r="D180" s="28"/>
      <c r="E180" s="28"/>
      <c r="F180" s="28"/>
      <c r="G180" s="37"/>
    </row>
    <row r="181" spans="1:7">
      <c r="A181" s="27"/>
      <c r="B181" s="28"/>
      <c r="C181" s="28"/>
      <c r="D181" s="28"/>
      <c r="E181" s="28"/>
      <c r="F181" s="28"/>
      <c r="G181" s="37"/>
    </row>
    <row r="182" spans="1:7">
      <c r="A182" s="27"/>
      <c r="B182" s="28"/>
      <c r="C182" s="28"/>
      <c r="D182" s="28"/>
      <c r="E182" s="28"/>
      <c r="F182" s="28"/>
      <c r="G182" s="37"/>
    </row>
    <row r="183" spans="1:7">
      <c r="A183" s="27"/>
      <c r="B183" s="28"/>
      <c r="C183" s="28"/>
      <c r="D183" s="28"/>
      <c r="E183" s="28"/>
      <c r="F183" s="28"/>
      <c r="G183" s="37"/>
    </row>
    <row r="184" spans="1:7">
      <c r="A184" s="40" t="s">
        <v>184</v>
      </c>
      <c r="B184" s="40"/>
      <c r="C184" s="40"/>
      <c r="D184" s="57"/>
      <c r="E184" s="40"/>
      <c r="F184" s="40"/>
      <c r="G184" s="40"/>
    </row>
  </sheetData>
  <mergeCells count="28">
    <mergeCell ref="A1:P1"/>
    <mergeCell ref="A2:P2"/>
    <mergeCell ref="E3:L3"/>
    <mergeCell ref="A155:P155"/>
    <mergeCell ref="A156:P156"/>
    <mergeCell ref="A159:O159"/>
    <mergeCell ref="A160:O160"/>
    <mergeCell ref="D161:K161"/>
    <mergeCell ref="A168:O168"/>
    <mergeCell ref="A169:O169"/>
    <mergeCell ref="A173:G173"/>
    <mergeCell ref="A174:G174"/>
    <mergeCell ref="A184:G184"/>
    <mergeCell ref="A3:A4"/>
    <mergeCell ref="A161:A162"/>
    <mergeCell ref="B3:B4"/>
    <mergeCell ref="B161:B162"/>
    <mergeCell ref="C3:C4"/>
    <mergeCell ref="C161:C162"/>
    <mergeCell ref="D3:D4"/>
    <mergeCell ref="L161:L162"/>
    <mergeCell ref="M3:M4"/>
    <mergeCell ref="M161:M162"/>
    <mergeCell ref="N3:N4"/>
    <mergeCell ref="N161:N162"/>
    <mergeCell ref="O3:O4"/>
    <mergeCell ref="O161:O162"/>
    <mergeCell ref="P3:P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32"/>
  <sheetViews>
    <sheetView tabSelected="1" topLeftCell="A205" workbookViewId="0">
      <selection activeCell="Q227" sqref="Q227"/>
    </sheetView>
  </sheetViews>
  <sheetFormatPr defaultColWidth="9" defaultRowHeight="13.5"/>
  <cols>
    <col min="1" max="1" width="5.25" customWidth="1"/>
    <col min="3" max="3" width="28.125" customWidth="1"/>
    <col min="6" max="6" width="16.375" customWidth="1"/>
    <col min="15" max="15" width="18.625" customWidth="1"/>
  </cols>
  <sheetData>
    <row r="1" ht="22.5" spans="1:16">
      <c r="A1" s="1" t="s">
        <v>30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14.25" spans="1:16">
      <c r="A2" s="2" t="s">
        <v>331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6">
      <c r="A3" s="3" t="s">
        <v>3</v>
      </c>
      <c r="B3" s="4" t="s">
        <v>32</v>
      </c>
      <c r="C3" s="4" t="s">
        <v>33</v>
      </c>
      <c r="D3" s="5" t="s">
        <v>34</v>
      </c>
      <c r="E3" s="5" t="s">
        <v>6</v>
      </c>
      <c r="F3" s="5"/>
      <c r="G3" s="5"/>
      <c r="H3" s="5"/>
      <c r="I3" s="5"/>
      <c r="J3" s="5"/>
      <c r="K3" s="5"/>
      <c r="L3" s="5"/>
      <c r="M3" s="13" t="s">
        <v>35</v>
      </c>
      <c r="N3" s="14" t="s">
        <v>36</v>
      </c>
      <c r="O3" s="13" t="s">
        <v>37</v>
      </c>
      <c r="P3" s="15" t="s">
        <v>10</v>
      </c>
    </row>
    <row r="4" ht="108" spans="1:16">
      <c r="A4" s="3"/>
      <c r="B4" s="6"/>
      <c r="C4" s="6"/>
      <c r="D4" s="5"/>
      <c r="E4" s="5" t="s">
        <v>11</v>
      </c>
      <c r="F4" s="5" t="s">
        <v>12</v>
      </c>
      <c r="G4" s="5" t="s">
        <v>13</v>
      </c>
      <c r="H4" s="5" t="s">
        <v>14</v>
      </c>
      <c r="I4" s="5" t="s">
        <v>15</v>
      </c>
      <c r="J4" s="5" t="s">
        <v>16</v>
      </c>
      <c r="K4" s="5" t="s">
        <v>17</v>
      </c>
      <c r="L4" s="5" t="s">
        <v>18</v>
      </c>
      <c r="M4" s="16"/>
      <c r="N4" s="17"/>
      <c r="O4" s="16"/>
      <c r="P4" s="15"/>
    </row>
    <row r="5" ht="18.75" spans="1:16">
      <c r="A5" s="7">
        <v>1</v>
      </c>
      <c r="B5" s="8" t="s">
        <v>332</v>
      </c>
      <c r="C5" s="9"/>
      <c r="D5" s="10">
        <v>5.7</v>
      </c>
      <c r="E5" s="11"/>
      <c r="F5" s="11"/>
      <c r="G5" s="11"/>
      <c r="H5" s="11"/>
      <c r="I5" s="11"/>
      <c r="J5" s="11"/>
      <c r="K5" s="11">
        <v>2</v>
      </c>
      <c r="L5" s="11">
        <v>2</v>
      </c>
      <c r="M5" s="18">
        <v>3.7</v>
      </c>
      <c r="N5" s="17"/>
      <c r="O5" s="12"/>
      <c r="P5" s="15"/>
    </row>
    <row r="6" ht="18.75" spans="1:16">
      <c r="A6" s="7">
        <v>2</v>
      </c>
      <c r="B6" s="9" t="s">
        <v>333</v>
      </c>
      <c r="C6" s="9"/>
      <c r="D6" s="10">
        <v>6.2</v>
      </c>
      <c r="E6" s="11"/>
      <c r="F6" s="11"/>
      <c r="G6" s="11"/>
      <c r="H6" s="11"/>
      <c r="I6" s="11"/>
      <c r="J6" s="11"/>
      <c r="K6" s="11">
        <v>1.6</v>
      </c>
      <c r="L6" s="11">
        <v>1.6</v>
      </c>
      <c r="M6" s="18">
        <v>4.6</v>
      </c>
      <c r="N6" s="17"/>
      <c r="O6" s="12"/>
      <c r="P6" s="15"/>
    </row>
    <row r="7" ht="18.75" spans="1:16">
      <c r="A7" s="7">
        <v>3</v>
      </c>
      <c r="B7" s="9" t="s">
        <v>334</v>
      </c>
      <c r="C7" s="9"/>
      <c r="D7" s="10">
        <v>0.5</v>
      </c>
      <c r="E7" s="11"/>
      <c r="F7" s="11"/>
      <c r="G7" s="11"/>
      <c r="H7" s="11"/>
      <c r="I7" s="11"/>
      <c r="J7" s="11"/>
      <c r="K7" s="11"/>
      <c r="L7" s="11"/>
      <c r="M7" s="18">
        <v>0.5</v>
      </c>
      <c r="N7" s="17"/>
      <c r="O7" s="12"/>
      <c r="P7" s="15"/>
    </row>
    <row r="8" ht="18.75" spans="1:16">
      <c r="A8" s="7">
        <v>4</v>
      </c>
      <c r="B8" s="9" t="s">
        <v>335</v>
      </c>
      <c r="C8" s="9"/>
      <c r="D8" s="10">
        <v>3.8</v>
      </c>
      <c r="E8" s="11"/>
      <c r="F8" s="11"/>
      <c r="G8" s="11"/>
      <c r="H8" s="11"/>
      <c r="I8" s="11"/>
      <c r="J8" s="11"/>
      <c r="K8" s="11">
        <v>2</v>
      </c>
      <c r="L8" s="11">
        <v>2</v>
      </c>
      <c r="M8" s="18">
        <v>1.8</v>
      </c>
      <c r="N8" s="17"/>
      <c r="O8" s="12"/>
      <c r="P8" s="15"/>
    </row>
    <row r="9" ht="18.75" spans="1:16">
      <c r="A9" s="7">
        <v>5</v>
      </c>
      <c r="B9" s="9" t="s">
        <v>336</v>
      </c>
      <c r="C9" s="9"/>
      <c r="D9" s="10">
        <v>1.9</v>
      </c>
      <c r="E9" s="11"/>
      <c r="F9" s="11"/>
      <c r="G9" s="11"/>
      <c r="H9" s="11"/>
      <c r="I9" s="11"/>
      <c r="J9" s="11"/>
      <c r="K9" s="11">
        <v>1.4</v>
      </c>
      <c r="L9" s="11">
        <f t="shared" ref="L9:L12" si="0">SUM(K9:K9)</f>
        <v>1.4</v>
      </c>
      <c r="M9" s="18">
        <v>0.5</v>
      </c>
      <c r="N9" s="17"/>
      <c r="O9" s="12"/>
      <c r="P9" s="15"/>
    </row>
    <row r="10" ht="18.75" spans="1:16">
      <c r="A10" s="7">
        <v>6</v>
      </c>
      <c r="B10" s="9" t="s">
        <v>337</v>
      </c>
      <c r="C10" s="9"/>
      <c r="D10" s="10">
        <v>4.8</v>
      </c>
      <c r="E10" s="11"/>
      <c r="F10" s="11"/>
      <c r="G10" s="11"/>
      <c r="H10" s="11"/>
      <c r="I10" s="11"/>
      <c r="J10" s="11"/>
      <c r="K10" s="11">
        <v>2.3</v>
      </c>
      <c r="L10" s="11">
        <v>2.3</v>
      </c>
      <c r="M10" s="18">
        <v>2.5</v>
      </c>
      <c r="N10" s="17"/>
      <c r="O10" s="12"/>
      <c r="P10" s="15"/>
    </row>
    <row r="11" ht="18.75" spans="1:16">
      <c r="A11" s="7">
        <v>7</v>
      </c>
      <c r="B11" s="9" t="s">
        <v>338</v>
      </c>
      <c r="C11" s="9"/>
      <c r="D11" s="10">
        <v>3.8</v>
      </c>
      <c r="E11" s="11"/>
      <c r="F11" s="11"/>
      <c r="G11" s="11"/>
      <c r="H11" s="11"/>
      <c r="I11" s="11"/>
      <c r="J11" s="11"/>
      <c r="K11" s="11">
        <v>3</v>
      </c>
      <c r="L11" s="11">
        <f t="shared" si="0"/>
        <v>3</v>
      </c>
      <c r="M11" s="18">
        <v>0.8</v>
      </c>
      <c r="N11" s="17"/>
      <c r="O11" s="12"/>
      <c r="P11" s="15"/>
    </row>
    <row r="12" ht="18.75" spans="1:16">
      <c r="A12" s="7">
        <v>8</v>
      </c>
      <c r="B12" s="8" t="s">
        <v>339</v>
      </c>
      <c r="C12" s="9"/>
      <c r="D12" s="10">
        <v>6.2</v>
      </c>
      <c r="E12" s="11"/>
      <c r="F12" s="11"/>
      <c r="G12" s="11"/>
      <c r="H12" s="11"/>
      <c r="I12" s="11"/>
      <c r="J12" s="11"/>
      <c r="K12" s="11">
        <v>1.7</v>
      </c>
      <c r="L12" s="11">
        <f t="shared" si="0"/>
        <v>1.7</v>
      </c>
      <c r="M12" s="18">
        <v>4.5</v>
      </c>
      <c r="N12" s="17"/>
      <c r="O12" s="12"/>
      <c r="P12" s="15"/>
    </row>
    <row r="13" ht="18.75" spans="1:16">
      <c r="A13" s="7">
        <v>9</v>
      </c>
      <c r="B13" s="9" t="s">
        <v>340</v>
      </c>
      <c r="C13" s="9"/>
      <c r="D13" s="10">
        <v>4.8</v>
      </c>
      <c r="E13" s="11"/>
      <c r="F13" s="11"/>
      <c r="G13" s="11"/>
      <c r="H13" s="11"/>
      <c r="I13" s="11"/>
      <c r="J13" s="11"/>
      <c r="K13" s="11"/>
      <c r="L13" s="11"/>
      <c r="M13" s="18">
        <v>4.8</v>
      </c>
      <c r="N13" s="17"/>
      <c r="O13" s="12"/>
      <c r="P13" s="15"/>
    </row>
    <row r="14" ht="18.75" spans="1:16">
      <c r="A14" s="7">
        <v>10</v>
      </c>
      <c r="B14" s="9" t="s">
        <v>341</v>
      </c>
      <c r="C14" s="9"/>
      <c r="D14" s="10">
        <v>0.5</v>
      </c>
      <c r="E14" s="11"/>
      <c r="F14" s="11"/>
      <c r="G14" s="11"/>
      <c r="H14" s="11"/>
      <c r="I14" s="11"/>
      <c r="J14" s="11"/>
      <c r="K14" s="11"/>
      <c r="L14" s="11"/>
      <c r="M14" s="18">
        <v>0.5</v>
      </c>
      <c r="N14" s="17"/>
      <c r="O14" s="12"/>
      <c r="P14" s="15"/>
    </row>
    <row r="15" ht="18.75" spans="1:16">
      <c r="A15" s="7">
        <v>11</v>
      </c>
      <c r="B15" s="9" t="s">
        <v>342</v>
      </c>
      <c r="C15" s="9"/>
      <c r="D15" s="10">
        <v>4.3</v>
      </c>
      <c r="E15" s="11"/>
      <c r="F15" s="11"/>
      <c r="G15" s="11"/>
      <c r="H15" s="11"/>
      <c r="I15" s="11"/>
      <c r="J15" s="11"/>
      <c r="K15" s="11">
        <v>2.8</v>
      </c>
      <c r="L15" s="11">
        <v>2.8</v>
      </c>
      <c r="M15" s="18">
        <v>1.5</v>
      </c>
      <c r="N15" s="17"/>
      <c r="O15" s="12"/>
      <c r="P15" s="15"/>
    </row>
    <row r="16" ht="18.75" spans="1:16">
      <c r="A16" s="7">
        <v>12</v>
      </c>
      <c r="B16" s="8" t="s">
        <v>343</v>
      </c>
      <c r="C16" s="9"/>
      <c r="D16" s="10">
        <v>7.6</v>
      </c>
      <c r="E16" s="11"/>
      <c r="F16" s="11"/>
      <c r="G16" s="11"/>
      <c r="H16" s="11"/>
      <c r="I16" s="11"/>
      <c r="J16" s="11"/>
      <c r="K16" s="11">
        <v>2.7</v>
      </c>
      <c r="L16" s="11">
        <v>2.7</v>
      </c>
      <c r="M16" s="18">
        <v>4.9</v>
      </c>
      <c r="N16" s="17"/>
      <c r="O16" s="12"/>
      <c r="P16" s="15"/>
    </row>
    <row r="17" ht="18.75" spans="1:16">
      <c r="A17" s="7">
        <v>13</v>
      </c>
      <c r="B17" s="9" t="s">
        <v>344</v>
      </c>
      <c r="C17" s="9"/>
      <c r="D17" s="10">
        <v>8.1</v>
      </c>
      <c r="E17" s="11"/>
      <c r="F17" s="11"/>
      <c r="G17" s="11"/>
      <c r="H17" s="11"/>
      <c r="I17" s="11"/>
      <c r="J17" s="11"/>
      <c r="K17" s="11">
        <v>5.2</v>
      </c>
      <c r="L17" s="11">
        <v>5.2</v>
      </c>
      <c r="M17" s="18">
        <v>2.9</v>
      </c>
      <c r="N17" s="17"/>
      <c r="O17" s="12"/>
      <c r="P17" s="15"/>
    </row>
    <row r="18" ht="18.75" spans="1:16">
      <c r="A18" s="7">
        <v>14</v>
      </c>
      <c r="B18" s="9" t="s">
        <v>345</v>
      </c>
      <c r="C18" s="9"/>
      <c r="D18" s="10">
        <v>8.6</v>
      </c>
      <c r="E18" s="11"/>
      <c r="F18" s="11"/>
      <c r="G18" s="11"/>
      <c r="H18" s="11"/>
      <c r="I18" s="11"/>
      <c r="J18" s="11"/>
      <c r="K18" s="11">
        <v>5.6</v>
      </c>
      <c r="L18" s="11">
        <v>5.6</v>
      </c>
      <c r="M18" s="18">
        <v>3</v>
      </c>
      <c r="N18" s="17"/>
      <c r="O18" s="12"/>
      <c r="P18" s="15"/>
    </row>
    <row r="19" ht="18.75" spans="1:16">
      <c r="A19" s="7">
        <v>15</v>
      </c>
      <c r="B19" s="9" t="s">
        <v>346</v>
      </c>
      <c r="C19" s="9"/>
      <c r="D19" s="10">
        <v>6.7</v>
      </c>
      <c r="E19" s="11"/>
      <c r="F19" s="11"/>
      <c r="G19" s="11"/>
      <c r="H19" s="11"/>
      <c r="I19" s="11"/>
      <c r="J19" s="11"/>
      <c r="K19" s="11">
        <v>4.2</v>
      </c>
      <c r="L19" s="11">
        <v>4.2</v>
      </c>
      <c r="M19" s="18">
        <v>2.5</v>
      </c>
      <c r="N19" s="17"/>
      <c r="O19" s="12"/>
      <c r="P19" s="15"/>
    </row>
    <row r="20" ht="18.75" spans="1:16">
      <c r="A20" s="7">
        <v>16</v>
      </c>
      <c r="B20" s="8" t="s">
        <v>347</v>
      </c>
      <c r="C20" s="9"/>
      <c r="D20" s="10">
        <v>6.7</v>
      </c>
      <c r="E20" s="11"/>
      <c r="F20" s="11"/>
      <c r="G20" s="11"/>
      <c r="H20" s="11"/>
      <c r="I20" s="11"/>
      <c r="J20" s="11"/>
      <c r="K20" s="11">
        <v>2.4</v>
      </c>
      <c r="L20" s="11">
        <v>2.4</v>
      </c>
      <c r="M20" s="18">
        <v>4.3</v>
      </c>
      <c r="N20" s="17"/>
      <c r="O20" s="12"/>
      <c r="P20" s="15"/>
    </row>
    <row r="21" ht="18.75" spans="1:16">
      <c r="A21" s="7">
        <v>17</v>
      </c>
      <c r="B21" s="8" t="s">
        <v>348</v>
      </c>
      <c r="C21" s="9"/>
      <c r="D21" s="10">
        <v>7.6</v>
      </c>
      <c r="E21" s="11"/>
      <c r="F21" s="11"/>
      <c r="G21" s="11"/>
      <c r="H21" s="11"/>
      <c r="I21" s="11"/>
      <c r="J21" s="11"/>
      <c r="K21" s="11">
        <v>3</v>
      </c>
      <c r="L21" s="11">
        <v>3</v>
      </c>
      <c r="M21" s="18">
        <v>4.6</v>
      </c>
      <c r="N21" s="17"/>
      <c r="O21" s="12"/>
      <c r="P21" s="15"/>
    </row>
    <row r="22" ht="18.75" spans="1:16">
      <c r="A22" s="7">
        <v>18</v>
      </c>
      <c r="B22" s="9" t="s">
        <v>349</v>
      </c>
      <c r="C22" s="9"/>
      <c r="D22" s="10">
        <v>7.6</v>
      </c>
      <c r="E22" s="11"/>
      <c r="F22" s="11"/>
      <c r="G22" s="11"/>
      <c r="H22" s="11"/>
      <c r="I22" s="11"/>
      <c r="J22" s="11"/>
      <c r="K22" s="11">
        <v>1.6</v>
      </c>
      <c r="L22" s="11">
        <v>1.6</v>
      </c>
      <c r="M22" s="18">
        <v>6</v>
      </c>
      <c r="N22" s="17"/>
      <c r="O22" s="12"/>
      <c r="P22" s="15"/>
    </row>
    <row r="23" ht="18.75" spans="1:16">
      <c r="A23" s="7">
        <v>19</v>
      </c>
      <c r="B23" s="9" t="s">
        <v>350</v>
      </c>
      <c r="C23" s="9"/>
      <c r="D23" s="10">
        <v>6.2</v>
      </c>
      <c r="E23" s="11">
        <v>1.8</v>
      </c>
      <c r="F23" s="11"/>
      <c r="G23" s="11"/>
      <c r="H23" s="11"/>
      <c r="I23" s="11"/>
      <c r="J23" s="11"/>
      <c r="K23" s="11">
        <v>1.8</v>
      </c>
      <c r="L23" s="11">
        <v>3.6</v>
      </c>
      <c r="M23" s="18">
        <v>2.6</v>
      </c>
      <c r="N23" s="17"/>
      <c r="O23" s="12"/>
      <c r="P23" s="15"/>
    </row>
    <row r="24" ht="18.75" spans="1:16">
      <c r="A24" s="7">
        <v>20</v>
      </c>
      <c r="B24" s="9" t="s">
        <v>351</v>
      </c>
      <c r="C24" s="9"/>
      <c r="D24" s="10">
        <v>2.4</v>
      </c>
      <c r="E24" s="11"/>
      <c r="F24" s="11"/>
      <c r="G24" s="11"/>
      <c r="H24" s="11"/>
      <c r="I24" s="11"/>
      <c r="J24" s="11"/>
      <c r="K24" s="11">
        <v>1.4</v>
      </c>
      <c r="L24" s="11">
        <v>1.4</v>
      </c>
      <c r="M24" s="18">
        <v>1</v>
      </c>
      <c r="N24" s="17"/>
      <c r="O24" s="12"/>
      <c r="P24" s="15"/>
    </row>
    <row r="25" ht="18.75" spans="1:16">
      <c r="A25" s="7">
        <v>21</v>
      </c>
      <c r="B25" s="9" t="s">
        <v>352</v>
      </c>
      <c r="C25" s="9"/>
      <c r="D25" s="10">
        <v>5.7</v>
      </c>
      <c r="E25" s="11"/>
      <c r="F25" s="11"/>
      <c r="G25" s="11"/>
      <c r="H25" s="11"/>
      <c r="I25" s="11"/>
      <c r="J25" s="11"/>
      <c r="K25" s="11"/>
      <c r="L25" s="11"/>
      <c r="M25" s="18">
        <v>5.7</v>
      </c>
      <c r="N25" s="17"/>
      <c r="O25" s="12"/>
      <c r="P25" s="15"/>
    </row>
    <row r="26" ht="18.75" spans="1:16">
      <c r="A26" s="7">
        <v>22</v>
      </c>
      <c r="B26" s="9" t="s">
        <v>353</v>
      </c>
      <c r="C26" s="9"/>
      <c r="D26" s="10">
        <v>7.6</v>
      </c>
      <c r="E26" s="11"/>
      <c r="F26" s="11"/>
      <c r="G26" s="11"/>
      <c r="H26" s="11"/>
      <c r="I26" s="11"/>
      <c r="J26" s="11"/>
      <c r="K26" s="11">
        <v>4.3</v>
      </c>
      <c r="L26" s="11">
        <v>4.3</v>
      </c>
      <c r="M26" s="18">
        <v>3.3</v>
      </c>
      <c r="N26" s="17"/>
      <c r="O26" s="12"/>
      <c r="P26" s="15"/>
    </row>
    <row r="27" ht="18.75" spans="1:16">
      <c r="A27" s="7">
        <v>23</v>
      </c>
      <c r="B27" s="9" t="s">
        <v>354</v>
      </c>
      <c r="C27" s="9"/>
      <c r="D27" s="10">
        <v>7.6</v>
      </c>
      <c r="E27" s="11"/>
      <c r="F27" s="11"/>
      <c r="G27" s="11"/>
      <c r="H27" s="11"/>
      <c r="I27" s="11"/>
      <c r="J27" s="11"/>
      <c r="K27" s="11">
        <v>3</v>
      </c>
      <c r="L27" s="11">
        <v>3</v>
      </c>
      <c r="M27" s="18">
        <v>4.6</v>
      </c>
      <c r="N27" s="17"/>
      <c r="O27" s="12"/>
      <c r="P27" s="15"/>
    </row>
    <row r="28" ht="18.75" spans="1:16">
      <c r="A28" s="7">
        <v>24</v>
      </c>
      <c r="B28" s="9" t="s">
        <v>355</v>
      </c>
      <c r="C28" s="9"/>
      <c r="D28" s="10">
        <v>2.9</v>
      </c>
      <c r="E28" s="11"/>
      <c r="F28" s="11"/>
      <c r="G28" s="11"/>
      <c r="H28" s="11"/>
      <c r="I28" s="11"/>
      <c r="J28" s="11"/>
      <c r="K28" s="11">
        <v>1.4</v>
      </c>
      <c r="L28" s="11">
        <v>1.4</v>
      </c>
      <c r="M28" s="18">
        <v>1.5</v>
      </c>
      <c r="N28" s="17"/>
      <c r="O28" s="12"/>
      <c r="P28" s="15"/>
    </row>
    <row r="29" ht="18.75" spans="1:16">
      <c r="A29" s="7">
        <v>25</v>
      </c>
      <c r="B29" s="9" t="s">
        <v>356</v>
      </c>
      <c r="C29" s="9"/>
      <c r="D29" s="10">
        <v>7.6</v>
      </c>
      <c r="E29" s="11"/>
      <c r="F29" s="11"/>
      <c r="G29" s="11"/>
      <c r="H29" s="11"/>
      <c r="I29" s="11"/>
      <c r="J29" s="11"/>
      <c r="K29" s="11">
        <v>0.4</v>
      </c>
      <c r="L29" s="11">
        <v>0.4</v>
      </c>
      <c r="M29" s="18">
        <v>7.2</v>
      </c>
      <c r="N29" s="17"/>
      <c r="O29" s="12"/>
      <c r="P29" s="15"/>
    </row>
    <row r="30" ht="18.75" spans="1:16">
      <c r="A30" s="7">
        <v>26</v>
      </c>
      <c r="B30" s="9" t="s">
        <v>357</v>
      </c>
      <c r="C30" s="9"/>
      <c r="D30" s="10">
        <v>4.3</v>
      </c>
      <c r="E30" s="11"/>
      <c r="F30" s="11"/>
      <c r="G30" s="11"/>
      <c r="H30" s="11"/>
      <c r="I30" s="11"/>
      <c r="J30" s="11"/>
      <c r="K30" s="11">
        <v>3</v>
      </c>
      <c r="L30" s="11">
        <v>3</v>
      </c>
      <c r="M30" s="18">
        <v>1.3</v>
      </c>
      <c r="N30" s="17"/>
      <c r="O30" s="12"/>
      <c r="P30" s="15"/>
    </row>
    <row r="31" ht="18.75" spans="1:16">
      <c r="A31" s="7">
        <v>27</v>
      </c>
      <c r="B31" s="9" t="s">
        <v>358</v>
      </c>
      <c r="C31" s="9"/>
      <c r="D31" s="12">
        <v>8.1</v>
      </c>
      <c r="E31" s="11"/>
      <c r="F31" s="11"/>
      <c r="G31" s="11"/>
      <c r="H31" s="11"/>
      <c r="I31" s="11"/>
      <c r="J31" s="11"/>
      <c r="K31" s="11">
        <v>4.7</v>
      </c>
      <c r="L31" s="11">
        <v>4.7</v>
      </c>
      <c r="M31" s="18">
        <v>3.4</v>
      </c>
      <c r="N31" s="17"/>
      <c r="O31" s="12"/>
      <c r="P31" s="15"/>
    </row>
    <row r="32" ht="18.75" spans="1:16">
      <c r="A32" s="7">
        <v>28</v>
      </c>
      <c r="B32" s="9" t="s">
        <v>359</v>
      </c>
      <c r="C32" s="9"/>
      <c r="D32" s="10">
        <v>5.7</v>
      </c>
      <c r="E32" s="11"/>
      <c r="F32" s="11"/>
      <c r="G32" s="11"/>
      <c r="H32" s="11"/>
      <c r="I32" s="11"/>
      <c r="J32" s="11"/>
      <c r="K32" s="11"/>
      <c r="L32" s="11"/>
      <c r="M32" s="18">
        <v>5.7</v>
      </c>
      <c r="N32" s="17"/>
      <c r="O32" s="12"/>
      <c r="P32" s="15"/>
    </row>
    <row r="33" ht="18.75" spans="1:16">
      <c r="A33" s="7">
        <v>29</v>
      </c>
      <c r="B33" s="9" t="s">
        <v>360</v>
      </c>
      <c r="C33" s="9"/>
      <c r="D33" s="10">
        <v>6.2</v>
      </c>
      <c r="E33" s="11"/>
      <c r="F33" s="11"/>
      <c r="G33" s="11"/>
      <c r="H33" s="11"/>
      <c r="I33" s="11"/>
      <c r="J33" s="11"/>
      <c r="K33" s="11">
        <v>4.2</v>
      </c>
      <c r="L33" s="11">
        <v>4.2</v>
      </c>
      <c r="M33" s="18">
        <v>2</v>
      </c>
      <c r="N33" s="17"/>
      <c r="O33" s="12"/>
      <c r="P33" s="15"/>
    </row>
    <row r="34" ht="18.75" spans="1:16">
      <c r="A34" s="7">
        <v>30</v>
      </c>
      <c r="B34" s="9" t="s">
        <v>361</v>
      </c>
      <c r="C34" s="9"/>
      <c r="D34" s="10">
        <v>7.6</v>
      </c>
      <c r="E34" s="11"/>
      <c r="F34" s="11"/>
      <c r="G34" s="11"/>
      <c r="H34" s="11"/>
      <c r="I34" s="11"/>
      <c r="J34" s="11"/>
      <c r="K34" s="11">
        <v>1.8</v>
      </c>
      <c r="L34" s="11">
        <v>1.8</v>
      </c>
      <c r="M34" s="18">
        <v>5.8</v>
      </c>
      <c r="N34" s="17"/>
      <c r="O34" s="12"/>
      <c r="P34" s="15"/>
    </row>
    <row r="35" ht="18.75" spans="1:16">
      <c r="A35" s="7">
        <v>31</v>
      </c>
      <c r="B35" s="9" t="s">
        <v>362</v>
      </c>
      <c r="C35" s="9"/>
      <c r="D35" s="10">
        <v>7.6</v>
      </c>
      <c r="E35" s="11"/>
      <c r="F35" s="11"/>
      <c r="G35" s="11"/>
      <c r="H35" s="11"/>
      <c r="I35" s="11"/>
      <c r="J35" s="11"/>
      <c r="K35" s="11">
        <v>4.1</v>
      </c>
      <c r="L35" s="11">
        <v>4.1</v>
      </c>
      <c r="M35" s="18">
        <v>3.5</v>
      </c>
      <c r="N35" s="17"/>
      <c r="O35" s="12"/>
      <c r="P35" s="15"/>
    </row>
    <row r="36" ht="18.75" spans="1:16">
      <c r="A36" s="7">
        <v>32</v>
      </c>
      <c r="B36" s="8" t="s">
        <v>363</v>
      </c>
      <c r="C36" s="9"/>
      <c r="D36" s="10">
        <v>6.2</v>
      </c>
      <c r="E36" s="11"/>
      <c r="F36" s="11"/>
      <c r="G36" s="11"/>
      <c r="H36" s="11"/>
      <c r="I36" s="11"/>
      <c r="J36" s="11"/>
      <c r="K36" s="11">
        <v>3.7</v>
      </c>
      <c r="L36" s="11">
        <v>3.7</v>
      </c>
      <c r="M36" s="18">
        <v>2.5</v>
      </c>
      <c r="N36" s="17"/>
      <c r="O36" s="12"/>
      <c r="P36" s="15"/>
    </row>
    <row r="37" ht="18.75" spans="1:16">
      <c r="A37" s="7">
        <v>33</v>
      </c>
      <c r="B37" s="8" t="s">
        <v>364</v>
      </c>
      <c r="C37" s="9"/>
      <c r="D37" s="10">
        <v>4.8</v>
      </c>
      <c r="E37" s="11"/>
      <c r="F37" s="11"/>
      <c r="G37" s="11"/>
      <c r="H37" s="11"/>
      <c r="I37" s="11"/>
      <c r="J37" s="11"/>
      <c r="K37" s="11">
        <v>1.2</v>
      </c>
      <c r="L37" s="11">
        <v>1.2</v>
      </c>
      <c r="M37" s="18">
        <v>3.6</v>
      </c>
      <c r="N37" s="17"/>
      <c r="O37" s="12"/>
      <c r="P37" s="15"/>
    </row>
    <row r="38" ht="18.75" spans="1:16">
      <c r="A38" s="7">
        <v>34</v>
      </c>
      <c r="B38" s="8" t="s">
        <v>365</v>
      </c>
      <c r="C38" s="9"/>
      <c r="D38" s="10">
        <v>0.5</v>
      </c>
      <c r="E38" s="11"/>
      <c r="F38" s="11"/>
      <c r="G38" s="11"/>
      <c r="H38" s="11"/>
      <c r="I38" s="11"/>
      <c r="J38" s="11"/>
      <c r="K38" s="11"/>
      <c r="L38" s="11"/>
      <c r="M38" s="18">
        <v>0.5</v>
      </c>
      <c r="N38" s="17"/>
      <c r="O38" s="12"/>
      <c r="P38" s="15"/>
    </row>
    <row r="39" ht="18.75" spans="1:16">
      <c r="A39" s="7">
        <v>35</v>
      </c>
      <c r="B39" s="8" t="s">
        <v>366</v>
      </c>
      <c r="C39" s="9"/>
      <c r="D39" s="12">
        <v>1</v>
      </c>
      <c r="E39" s="11"/>
      <c r="F39" s="11"/>
      <c r="G39" s="11"/>
      <c r="H39" s="11"/>
      <c r="I39" s="11"/>
      <c r="J39" s="11"/>
      <c r="K39" s="11"/>
      <c r="L39" s="11"/>
      <c r="M39" s="18">
        <v>1</v>
      </c>
      <c r="N39" s="17"/>
      <c r="O39" s="12"/>
      <c r="P39" s="15"/>
    </row>
    <row r="40" ht="18.75" spans="1:16">
      <c r="A40" s="7">
        <v>36</v>
      </c>
      <c r="B40" s="8" t="s">
        <v>367</v>
      </c>
      <c r="C40" s="9"/>
      <c r="D40" s="10">
        <v>3.8</v>
      </c>
      <c r="E40" s="11"/>
      <c r="F40" s="11"/>
      <c r="G40" s="11"/>
      <c r="H40" s="11"/>
      <c r="I40" s="11"/>
      <c r="J40" s="11"/>
      <c r="K40" s="11">
        <v>3</v>
      </c>
      <c r="L40" s="11">
        <v>3</v>
      </c>
      <c r="M40" s="18">
        <v>0.8</v>
      </c>
      <c r="N40" s="17"/>
      <c r="O40" s="12"/>
      <c r="P40" s="15"/>
    </row>
    <row r="41" ht="18.75" spans="1:16">
      <c r="A41" s="7">
        <v>37</v>
      </c>
      <c r="B41" s="9" t="s">
        <v>368</v>
      </c>
      <c r="C41" s="9"/>
      <c r="D41" s="10">
        <v>2.9</v>
      </c>
      <c r="E41" s="11"/>
      <c r="F41" s="11"/>
      <c r="G41" s="11"/>
      <c r="H41" s="11"/>
      <c r="I41" s="11"/>
      <c r="J41" s="11"/>
      <c r="K41" s="11"/>
      <c r="L41" s="11"/>
      <c r="M41" s="18">
        <v>2.9</v>
      </c>
      <c r="N41" s="17"/>
      <c r="O41" s="12"/>
      <c r="P41" s="15"/>
    </row>
    <row r="42" ht="18.75" spans="1:16">
      <c r="A42" s="7">
        <v>38</v>
      </c>
      <c r="B42" s="9" t="s">
        <v>369</v>
      </c>
      <c r="C42" s="9"/>
      <c r="D42" s="10">
        <v>0.5</v>
      </c>
      <c r="E42" s="11"/>
      <c r="F42" s="11"/>
      <c r="G42" s="11"/>
      <c r="H42" s="11"/>
      <c r="I42" s="11"/>
      <c r="J42" s="11"/>
      <c r="K42" s="11"/>
      <c r="L42" s="11"/>
      <c r="M42" s="18">
        <v>0.5</v>
      </c>
      <c r="N42" s="17"/>
      <c r="O42" s="12"/>
      <c r="P42" s="15"/>
    </row>
    <row r="43" ht="18.75" spans="1:16">
      <c r="A43" s="7">
        <v>39</v>
      </c>
      <c r="B43" s="9" t="s">
        <v>370</v>
      </c>
      <c r="C43" s="9"/>
      <c r="D43" s="10">
        <v>9.1</v>
      </c>
      <c r="E43" s="11"/>
      <c r="F43" s="11"/>
      <c r="G43" s="11"/>
      <c r="H43" s="11"/>
      <c r="I43" s="11"/>
      <c r="J43" s="11"/>
      <c r="K43" s="11">
        <v>5.5</v>
      </c>
      <c r="L43" s="11">
        <v>5.5</v>
      </c>
      <c r="M43" s="18">
        <v>3.6</v>
      </c>
      <c r="N43" s="17"/>
      <c r="O43" s="12"/>
      <c r="P43" s="15"/>
    </row>
    <row r="44" ht="18.75" spans="1:16">
      <c r="A44" s="7">
        <v>40</v>
      </c>
      <c r="B44" s="9" t="s">
        <v>371</v>
      </c>
      <c r="C44" s="9"/>
      <c r="D44" s="10">
        <v>5.7</v>
      </c>
      <c r="E44" s="11"/>
      <c r="F44" s="11"/>
      <c r="G44" s="11"/>
      <c r="H44" s="11"/>
      <c r="I44" s="11"/>
      <c r="J44" s="11"/>
      <c r="K44" s="11">
        <v>4.2</v>
      </c>
      <c r="L44" s="11">
        <v>4.2</v>
      </c>
      <c r="M44" s="18">
        <v>1.5</v>
      </c>
      <c r="N44" s="17"/>
      <c r="O44" s="12"/>
      <c r="P44" s="15"/>
    </row>
    <row r="45" ht="18.75" spans="1:16">
      <c r="A45" s="7">
        <v>41</v>
      </c>
      <c r="B45" s="9" t="s">
        <v>372</v>
      </c>
      <c r="C45" s="9"/>
      <c r="D45" s="10">
        <v>1</v>
      </c>
      <c r="E45" s="11"/>
      <c r="F45" s="11"/>
      <c r="G45" s="11"/>
      <c r="H45" s="11"/>
      <c r="I45" s="11"/>
      <c r="J45" s="11"/>
      <c r="K45" s="11"/>
      <c r="L45" s="11"/>
      <c r="M45" s="18">
        <v>1</v>
      </c>
      <c r="N45" s="17"/>
      <c r="O45" s="12"/>
      <c r="P45" s="15"/>
    </row>
    <row r="46" ht="18.75" spans="1:16">
      <c r="A46" s="7">
        <v>42</v>
      </c>
      <c r="B46" s="9" t="s">
        <v>373</v>
      </c>
      <c r="C46" s="9"/>
      <c r="D46" s="10">
        <v>4.3</v>
      </c>
      <c r="E46" s="11"/>
      <c r="F46" s="11"/>
      <c r="G46" s="11"/>
      <c r="H46" s="11"/>
      <c r="I46" s="11"/>
      <c r="J46" s="11"/>
      <c r="K46" s="11"/>
      <c r="L46" s="11"/>
      <c r="M46" s="18">
        <v>4.3</v>
      </c>
      <c r="N46" s="17"/>
      <c r="O46" s="12"/>
      <c r="P46" s="15"/>
    </row>
    <row r="47" ht="18.75" spans="1:16">
      <c r="A47" s="7">
        <v>43</v>
      </c>
      <c r="B47" s="9" t="s">
        <v>374</v>
      </c>
      <c r="C47" s="9"/>
      <c r="D47" s="10">
        <v>2.4</v>
      </c>
      <c r="E47" s="11"/>
      <c r="F47" s="11"/>
      <c r="G47" s="11"/>
      <c r="H47" s="11"/>
      <c r="I47" s="11"/>
      <c r="J47" s="11"/>
      <c r="K47" s="11"/>
      <c r="L47" s="11"/>
      <c r="M47" s="18">
        <v>2.4</v>
      </c>
      <c r="N47" s="17"/>
      <c r="O47" s="12"/>
      <c r="P47" s="15"/>
    </row>
    <row r="48" ht="18.75" spans="1:16">
      <c r="A48" s="7">
        <v>44</v>
      </c>
      <c r="B48" s="9" t="s">
        <v>375</v>
      </c>
      <c r="C48" s="9"/>
      <c r="D48" s="10">
        <v>1.9</v>
      </c>
      <c r="E48" s="11"/>
      <c r="F48" s="11"/>
      <c r="G48" s="11"/>
      <c r="H48" s="11"/>
      <c r="I48" s="11"/>
      <c r="J48" s="11"/>
      <c r="K48" s="11">
        <v>1.4</v>
      </c>
      <c r="L48" s="11">
        <v>1.4</v>
      </c>
      <c r="M48" s="18">
        <v>0.5</v>
      </c>
      <c r="N48" s="17"/>
      <c r="O48" s="12"/>
      <c r="P48" s="15"/>
    </row>
    <row r="49" ht="18.75" spans="1:16">
      <c r="A49" s="7">
        <v>45</v>
      </c>
      <c r="B49" s="9" t="s">
        <v>376</v>
      </c>
      <c r="C49" s="9"/>
      <c r="D49" s="10">
        <v>7.6</v>
      </c>
      <c r="E49" s="11"/>
      <c r="F49" s="11"/>
      <c r="G49" s="11"/>
      <c r="H49" s="11"/>
      <c r="I49" s="11"/>
      <c r="J49" s="11"/>
      <c r="K49" s="11">
        <v>5.6</v>
      </c>
      <c r="L49" s="11">
        <v>5.6</v>
      </c>
      <c r="M49" s="18">
        <v>2</v>
      </c>
      <c r="N49" s="17"/>
      <c r="O49" s="12"/>
      <c r="P49" s="15"/>
    </row>
    <row r="50" ht="18.75" spans="1:16">
      <c r="A50" s="7">
        <v>46</v>
      </c>
      <c r="B50" s="9" t="s">
        <v>377</v>
      </c>
      <c r="C50" s="9"/>
      <c r="D50" s="10">
        <v>10.5</v>
      </c>
      <c r="E50" s="11"/>
      <c r="F50" s="11"/>
      <c r="G50" s="11"/>
      <c r="H50" s="11"/>
      <c r="I50" s="11"/>
      <c r="J50" s="11"/>
      <c r="K50" s="11">
        <v>1.6</v>
      </c>
      <c r="L50" s="11">
        <v>1.6</v>
      </c>
      <c r="M50" s="18">
        <v>8.9</v>
      </c>
      <c r="N50" s="17"/>
      <c r="O50" s="12"/>
      <c r="P50" s="15"/>
    </row>
    <row r="51" ht="18.75" spans="1:16">
      <c r="A51" s="7">
        <v>47</v>
      </c>
      <c r="B51" s="9" t="s">
        <v>378</v>
      </c>
      <c r="C51" s="9"/>
      <c r="D51" s="10">
        <v>6.2</v>
      </c>
      <c r="E51" s="11"/>
      <c r="F51" s="11">
        <v>2</v>
      </c>
      <c r="G51" s="11"/>
      <c r="H51" s="11"/>
      <c r="I51" s="11"/>
      <c r="J51" s="11"/>
      <c r="K51" s="11">
        <v>3.2</v>
      </c>
      <c r="L51" s="11">
        <v>5.2</v>
      </c>
      <c r="M51" s="18">
        <v>1</v>
      </c>
      <c r="N51" s="17"/>
      <c r="O51" s="12"/>
      <c r="P51" s="15"/>
    </row>
    <row r="52" ht="18.75" spans="1:16">
      <c r="A52" s="7">
        <v>48</v>
      </c>
      <c r="B52" s="9" t="s">
        <v>379</v>
      </c>
      <c r="C52" s="9"/>
      <c r="D52" s="10">
        <v>0.5</v>
      </c>
      <c r="E52" s="11"/>
      <c r="F52" s="11"/>
      <c r="G52" s="11"/>
      <c r="H52" s="11"/>
      <c r="I52" s="11"/>
      <c r="J52" s="11"/>
      <c r="K52" s="11"/>
      <c r="L52" s="11"/>
      <c r="M52" s="18">
        <v>0.5</v>
      </c>
      <c r="N52" s="17"/>
      <c r="O52" s="12"/>
      <c r="P52" s="15"/>
    </row>
    <row r="53" ht="18.75" spans="1:16">
      <c r="A53" s="7">
        <v>49</v>
      </c>
      <c r="B53" s="9" t="s">
        <v>380</v>
      </c>
      <c r="C53" s="9"/>
      <c r="D53" s="10">
        <v>10</v>
      </c>
      <c r="E53" s="11"/>
      <c r="F53" s="11"/>
      <c r="G53" s="11"/>
      <c r="H53" s="11"/>
      <c r="I53" s="11"/>
      <c r="J53" s="11"/>
      <c r="K53" s="11"/>
      <c r="L53" s="11"/>
      <c r="M53" s="18">
        <v>10</v>
      </c>
      <c r="N53" s="17"/>
      <c r="O53" s="12"/>
      <c r="P53" s="15"/>
    </row>
    <row r="54" ht="18.75" spans="1:16">
      <c r="A54" s="7">
        <v>50</v>
      </c>
      <c r="B54" s="9" t="s">
        <v>381</v>
      </c>
      <c r="C54" s="9"/>
      <c r="D54" s="10">
        <v>4.3</v>
      </c>
      <c r="E54" s="11"/>
      <c r="F54" s="11"/>
      <c r="G54" s="11"/>
      <c r="H54" s="11"/>
      <c r="I54" s="11"/>
      <c r="J54" s="11"/>
      <c r="K54" s="11">
        <v>1.8</v>
      </c>
      <c r="L54" s="11">
        <v>1.8</v>
      </c>
      <c r="M54" s="18">
        <v>2.5</v>
      </c>
      <c r="N54" s="17"/>
      <c r="O54" s="12"/>
      <c r="P54" s="15"/>
    </row>
    <row r="55" ht="18.75" spans="1:16">
      <c r="A55" s="7">
        <v>51</v>
      </c>
      <c r="B55" s="9" t="s">
        <v>382</v>
      </c>
      <c r="C55" s="9"/>
      <c r="D55" s="10">
        <v>7.6</v>
      </c>
      <c r="E55" s="11"/>
      <c r="F55" s="11"/>
      <c r="G55" s="11"/>
      <c r="H55" s="11"/>
      <c r="I55" s="11"/>
      <c r="J55" s="11"/>
      <c r="K55" s="11">
        <v>2.5</v>
      </c>
      <c r="L55" s="11">
        <v>2.5</v>
      </c>
      <c r="M55" s="18">
        <v>5.1</v>
      </c>
      <c r="N55" s="17"/>
      <c r="O55" s="12"/>
      <c r="P55" s="15"/>
    </row>
    <row r="56" ht="18.75" spans="1:16">
      <c r="A56" s="7">
        <v>52</v>
      </c>
      <c r="B56" s="9" t="s">
        <v>383</v>
      </c>
      <c r="C56" s="9"/>
      <c r="D56" s="10">
        <v>2.9</v>
      </c>
      <c r="E56" s="11"/>
      <c r="F56" s="11"/>
      <c r="G56" s="11"/>
      <c r="H56" s="11"/>
      <c r="I56" s="11"/>
      <c r="J56" s="11"/>
      <c r="K56" s="11">
        <v>1.4</v>
      </c>
      <c r="L56" s="11">
        <v>1.4</v>
      </c>
      <c r="M56" s="18">
        <v>1.5</v>
      </c>
      <c r="N56" s="17"/>
      <c r="O56" s="12"/>
      <c r="P56" s="15"/>
    </row>
    <row r="57" ht="18.75" spans="1:16">
      <c r="A57" s="7">
        <v>53</v>
      </c>
      <c r="B57" s="9" t="s">
        <v>384</v>
      </c>
      <c r="C57" s="9"/>
      <c r="D57" s="10">
        <v>6.7</v>
      </c>
      <c r="E57" s="11"/>
      <c r="F57" s="11">
        <v>2.7</v>
      </c>
      <c r="G57" s="11"/>
      <c r="H57" s="11"/>
      <c r="I57" s="11"/>
      <c r="J57" s="11"/>
      <c r="K57" s="11">
        <v>0</v>
      </c>
      <c r="L57" s="11">
        <v>2.7</v>
      </c>
      <c r="M57" s="18">
        <v>4</v>
      </c>
      <c r="N57" s="17"/>
      <c r="O57" s="12"/>
      <c r="P57" s="15"/>
    </row>
    <row r="58" ht="18.75" spans="1:16">
      <c r="A58" s="7">
        <v>54</v>
      </c>
      <c r="B58" s="9" t="s">
        <v>385</v>
      </c>
      <c r="C58" s="9"/>
      <c r="D58" s="10">
        <v>10.5</v>
      </c>
      <c r="E58" s="11"/>
      <c r="F58" s="11"/>
      <c r="G58" s="11"/>
      <c r="H58" s="11"/>
      <c r="I58" s="11"/>
      <c r="J58" s="11"/>
      <c r="K58" s="11"/>
      <c r="L58" s="11"/>
      <c r="M58" s="18">
        <v>10.5</v>
      </c>
      <c r="N58" s="17"/>
      <c r="O58" s="12"/>
      <c r="P58" s="15"/>
    </row>
    <row r="59" ht="18.75" spans="1:16">
      <c r="A59" s="7">
        <v>55</v>
      </c>
      <c r="B59" s="9" t="s">
        <v>386</v>
      </c>
      <c r="C59" s="9"/>
      <c r="D59" s="10">
        <v>8.1</v>
      </c>
      <c r="E59" s="11"/>
      <c r="F59" s="11">
        <v>0.8</v>
      </c>
      <c r="G59" s="11"/>
      <c r="H59" s="11"/>
      <c r="I59" s="11"/>
      <c r="J59" s="11"/>
      <c r="K59" s="11">
        <v>2.3</v>
      </c>
      <c r="L59" s="11">
        <v>3.1</v>
      </c>
      <c r="M59" s="18">
        <v>5</v>
      </c>
      <c r="N59" s="17"/>
      <c r="O59" s="12"/>
      <c r="P59" s="15"/>
    </row>
    <row r="60" ht="18.75" spans="1:16">
      <c r="A60" s="7">
        <v>56</v>
      </c>
      <c r="B60" s="9" t="s">
        <v>387</v>
      </c>
      <c r="C60" s="9"/>
      <c r="D60" s="10">
        <v>11.9</v>
      </c>
      <c r="E60" s="11"/>
      <c r="F60" s="11"/>
      <c r="G60" s="11"/>
      <c r="H60" s="11"/>
      <c r="I60" s="11"/>
      <c r="J60" s="11"/>
      <c r="K60" s="11">
        <v>2.2</v>
      </c>
      <c r="L60" s="11">
        <v>2.2</v>
      </c>
      <c r="M60" s="18">
        <v>9.7</v>
      </c>
      <c r="N60" s="17"/>
      <c r="O60" s="12"/>
      <c r="P60" s="15"/>
    </row>
    <row r="61" ht="18.75" spans="1:16">
      <c r="A61" s="7">
        <v>57</v>
      </c>
      <c r="B61" s="9" t="s">
        <v>388</v>
      </c>
      <c r="C61" s="9"/>
      <c r="D61" s="10">
        <v>8.1</v>
      </c>
      <c r="E61" s="11"/>
      <c r="F61" s="11"/>
      <c r="G61" s="11"/>
      <c r="H61" s="11"/>
      <c r="I61" s="11"/>
      <c r="J61" s="11"/>
      <c r="K61" s="11">
        <v>1.1</v>
      </c>
      <c r="L61" s="11">
        <v>1.1</v>
      </c>
      <c r="M61" s="18">
        <v>7</v>
      </c>
      <c r="N61" s="17"/>
      <c r="O61" s="12"/>
      <c r="P61" s="15"/>
    </row>
    <row r="62" ht="18.75" spans="1:16">
      <c r="A62" s="7">
        <v>58</v>
      </c>
      <c r="B62" s="9" t="s">
        <v>389</v>
      </c>
      <c r="C62" s="9"/>
      <c r="D62" s="10">
        <v>8.6</v>
      </c>
      <c r="E62" s="11"/>
      <c r="F62" s="11"/>
      <c r="G62" s="11"/>
      <c r="H62" s="11"/>
      <c r="I62" s="11"/>
      <c r="J62" s="11"/>
      <c r="K62" s="11"/>
      <c r="L62" s="11"/>
      <c r="M62" s="18">
        <v>8.6</v>
      </c>
      <c r="N62" s="17"/>
      <c r="O62" s="12"/>
      <c r="P62" s="15"/>
    </row>
    <row r="63" ht="18.75" spans="1:16">
      <c r="A63" s="7">
        <v>59</v>
      </c>
      <c r="B63" s="9" t="s">
        <v>390</v>
      </c>
      <c r="C63" s="9"/>
      <c r="D63" s="10">
        <v>3.4</v>
      </c>
      <c r="E63" s="11"/>
      <c r="F63" s="11"/>
      <c r="G63" s="11"/>
      <c r="H63" s="11"/>
      <c r="I63" s="11"/>
      <c r="J63" s="11"/>
      <c r="K63" s="11"/>
      <c r="L63" s="11"/>
      <c r="M63" s="18">
        <v>3.4</v>
      </c>
      <c r="N63" s="17"/>
      <c r="O63" s="12"/>
      <c r="P63" s="15"/>
    </row>
    <row r="64" ht="18.75" spans="1:16">
      <c r="A64" s="7">
        <v>60</v>
      </c>
      <c r="B64" s="9" t="s">
        <v>391</v>
      </c>
      <c r="C64" s="9"/>
      <c r="D64" s="10">
        <v>1</v>
      </c>
      <c r="E64" s="11"/>
      <c r="F64" s="11"/>
      <c r="G64" s="11"/>
      <c r="H64" s="11"/>
      <c r="I64" s="11"/>
      <c r="J64" s="11"/>
      <c r="K64" s="11"/>
      <c r="L64" s="11"/>
      <c r="M64" s="18">
        <v>1</v>
      </c>
      <c r="N64" s="17"/>
      <c r="O64" s="12"/>
      <c r="P64" s="15"/>
    </row>
    <row r="65" ht="18.75" spans="1:16">
      <c r="A65" s="7">
        <v>61</v>
      </c>
      <c r="B65" s="9" t="s">
        <v>392</v>
      </c>
      <c r="C65" s="9"/>
      <c r="D65" s="10">
        <v>8.6</v>
      </c>
      <c r="E65" s="11"/>
      <c r="F65" s="11"/>
      <c r="G65" s="11"/>
      <c r="H65" s="11"/>
      <c r="I65" s="11"/>
      <c r="J65" s="11"/>
      <c r="K65" s="11"/>
      <c r="L65" s="11"/>
      <c r="M65" s="18">
        <v>8.6</v>
      </c>
      <c r="N65" s="17"/>
      <c r="O65" s="12"/>
      <c r="P65" s="15"/>
    </row>
    <row r="66" ht="18.75" spans="1:16">
      <c r="A66" s="7">
        <v>62</v>
      </c>
      <c r="B66" s="9" t="s">
        <v>393</v>
      </c>
      <c r="C66" s="9"/>
      <c r="D66" s="10">
        <v>8.1</v>
      </c>
      <c r="E66" s="11"/>
      <c r="F66" s="11"/>
      <c r="G66" s="11"/>
      <c r="H66" s="11"/>
      <c r="I66" s="11"/>
      <c r="J66" s="11"/>
      <c r="K66" s="11"/>
      <c r="L66" s="11"/>
      <c r="M66" s="18">
        <v>8.1</v>
      </c>
      <c r="N66" s="17"/>
      <c r="O66" s="12"/>
      <c r="P66" s="15"/>
    </row>
    <row r="67" ht="18.75" spans="1:16">
      <c r="A67" s="7">
        <v>63</v>
      </c>
      <c r="B67" s="9" t="s">
        <v>394</v>
      </c>
      <c r="C67" s="9"/>
      <c r="D67" s="10">
        <v>7.6</v>
      </c>
      <c r="E67" s="11"/>
      <c r="F67" s="11"/>
      <c r="G67" s="11"/>
      <c r="H67" s="11"/>
      <c r="I67" s="11"/>
      <c r="J67" s="11"/>
      <c r="K67" s="11">
        <v>2.4</v>
      </c>
      <c r="L67" s="11">
        <v>2.4</v>
      </c>
      <c r="M67" s="18">
        <v>5.2</v>
      </c>
      <c r="N67" s="17"/>
      <c r="O67" s="12"/>
      <c r="P67" s="15"/>
    </row>
    <row r="68" ht="18.75" spans="1:16">
      <c r="A68" s="7">
        <v>64</v>
      </c>
      <c r="B68" s="9" t="s">
        <v>395</v>
      </c>
      <c r="C68" s="9"/>
      <c r="D68" s="12">
        <v>7.6</v>
      </c>
      <c r="E68" s="11">
        <v>3</v>
      </c>
      <c r="F68" s="11"/>
      <c r="G68" s="11"/>
      <c r="H68" s="11"/>
      <c r="I68" s="11"/>
      <c r="J68" s="11"/>
      <c r="K68" s="11"/>
      <c r="L68" s="11">
        <v>3</v>
      </c>
      <c r="M68" s="18">
        <v>4.6</v>
      </c>
      <c r="N68" s="17"/>
      <c r="O68" s="12"/>
      <c r="P68" s="15"/>
    </row>
    <row r="69" ht="18.75" spans="1:16">
      <c r="A69" s="7">
        <v>65</v>
      </c>
      <c r="B69" s="9" t="s">
        <v>396</v>
      </c>
      <c r="C69" s="9"/>
      <c r="D69" s="10">
        <v>7.6</v>
      </c>
      <c r="E69" s="11"/>
      <c r="F69" s="11"/>
      <c r="G69" s="11"/>
      <c r="H69" s="11"/>
      <c r="I69" s="11"/>
      <c r="J69" s="11"/>
      <c r="K69" s="11"/>
      <c r="L69" s="11"/>
      <c r="M69" s="18">
        <v>7.6</v>
      </c>
      <c r="N69" s="17"/>
      <c r="O69" s="12"/>
      <c r="P69" s="15"/>
    </row>
    <row r="70" ht="18.75" spans="1:16">
      <c r="A70" s="7">
        <v>66</v>
      </c>
      <c r="B70" s="9" t="s">
        <v>397</v>
      </c>
      <c r="C70" s="9"/>
      <c r="D70" s="10">
        <v>11.9</v>
      </c>
      <c r="E70" s="11"/>
      <c r="F70" s="11"/>
      <c r="G70" s="11"/>
      <c r="H70" s="11"/>
      <c r="I70" s="11"/>
      <c r="J70" s="11"/>
      <c r="K70" s="11">
        <v>1.1</v>
      </c>
      <c r="L70" s="11">
        <v>1.1</v>
      </c>
      <c r="M70" s="18">
        <v>10.8</v>
      </c>
      <c r="N70" s="17"/>
      <c r="O70" s="12"/>
      <c r="P70" s="15"/>
    </row>
    <row r="71" ht="18.75" spans="1:16">
      <c r="A71" s="7">
        <v>67</v>
      </c>
      <c r="B71" s="9" t="s">
        <v>398</v>
      </c>
      <c r="C71" s="9"/>
      <c r="D71" s="10">
        <v>8.1</v>
      </c>
      <c r="E71" s="11"/>
      <c r="F71" s="11"/>
      <c r="G71" s="11"/>
      <c r="H71" s="11"/>
      <c r="I71" s="11"/>
      <c r="J71" s="11"/>
      <c r="K71" s="11"/>
      <c r="L71" s="11"/>
      <c r="M71" s="18">
        <v>8.1</v>
      </c>
      <c r="N71" s="17"/>
      <c r="O71" s="12"/>
      <c r="P71" s="15"/>
    </row>
    <row r="72" ht="18.75" spans="1:16">
      <c r="A72" s="7">
        <v>68</v>
      </c>
      <c r="B72" s="9" t="s">
        <v>399</v>
      </c>
      <c r="C72" s="9"/>
      <c r="D72" s="10">
        <v>2.9</v>
      </c>
      <c r="E72" s="11"/>
      <c r="F72" s="11"/>
      <c r="G72" s="11"/>
      <c r="H72" s="11"/>
      <c r="I72" s="11"/>
      <c r="J72" s="11"/>
      <c r="K72" s="11"/>
      <c r="L72" s="11"/>
      <c r="M72" s="18">
        <v>2.9</v>
      </c>
      <c r="N72" s="17"/>
      <c r="O72" s="12"/>
      <c r="P72" s="15"/>
    </row>
    <row r="73" ht="18.75" spans="1:16">
      <c r="A73" s="7">
        <v>69</v>
      </c>
      <c r="B73" s="9" t="s">
        <v>400</v>
      </c>
      <c r="C73" s="9"/>
      <c r="D73" s="10">
        <v>1</v>
      </c>
      <c r="E73" s="11"/>
      <c r="F73" s="11"/>
      <c r="G73" s="11"/>
      <c r="H73" s="11"/>
      <c r="I73" s="11"/>
      <c r="J73" s="11"/>
      <c r="K73" s="11"/>
      <c r="L73" s="11"/>
      <c r="M73" s="18">
        <v>1</v>
      </c>
      <c r="N73" s="17"/>
      <c r="O73" s="12"/>
      <c r="P73" s="15"/>
    </row>
    <row r="74" ht="18.75" spans="1:16">
      <c r="A74" s="7">
        <v>70</v>
      </c>
      <c r="B74" s="8" t="s">
        <v>401</v>
      </c>
      <c r="C74" s="9"/>
      <c r="D74" s="10">
        <v>6.2</v>
      </c>
      <c r="E74" s="11">
        <v>2.4</v>
      </c>
      <c r="F74" s="11"/>
      <c r="G74" s="11"/>
      <c r="H74" s="11"/>
      <c r="I74" s="11"/>
      <c r="J74" s="11"/>
      <c r="K74" s="11">
        <v>1.8</v>
      </c>
      <c r="L74" s="11">
        <v>4.2</v>
      </c>
      <c r="M74" s="18">
        <v>2</v>
      </c>
      <c r="N74" s="17"/>
      <c r="O74" s="12"/>
      <c r="P74" s="15"/>
    </row>
    <row r="75" ht="18.75" spans="1:16">
      <c r="A75" s="7">
        <v>71</v>
      </c>
      <c r="B75" s="9" t="s">
        <v>402</v>
      </c>
      <c r="C75" s="9"/>
      <c r="D75" s="10">
        <v>6.2</v>
      </c>
      <c r="E75" s="11"/>
      <c r="F75" s="11">
        <v>1</v>
      </c>
      <c r="G75" s="11"/>
      <c r="H75" s="11"/>
      <c r="I75" s="11"/>
      <c r="J75" s="11"/>
      <c r="K75" s="11">
        <v>1.8</v>
      </c>
      <c r="L75" s="11">
        <v>2.8</v>
      </c>
      <c r="M75" s="18">
        <v>3.4</v>
      </c>
      <c r="N75" s="17"/>
      <c r="O75" s="12"/>
      <c r="P75" s="15"/>
    </row>
    <row r="76" ht="18.75" spans="1:16">
      <c r="A76" s="7">
        <v>72</v>
      </c>
      <c r="B76" s="9" t="s">
        <v>403</v>
      </c>
      <c r="C76" s="9"/>
      <c r="D76" s="10">
        <v>7.6</v>
      </c>
      <c r="E76" s="11"/>
      <c r="F76" s="11"/>
      <c r="G76" s="11"/>
      <c r="H76" s="11"/>
      <c r="I76" s="11"/>
      <c r="J76" s="11"/>
      <c r="K76" s="11">
        <v>3</v>
      </c>
      <c r="L76" s="11">
        <v>3</v>
      </c>
      <c r="M76" s="18">
        <v>4.6</v>
      </c>
      <c r="N76" s="17"/>
      <c r="O76" s="12"/>
      <c r="P76" s="15"/>
    </row>
    <row r="77" ht="18.75" spans="1:16">
      <c r="A77" s="7">
        <v>73</v>
      </c>
      <c r="B77" s="9" t="s">
        <v>404</v>
      </c>
      <c r="C77" s="9"/>
      <c r="D77" s="10">
        <v>0.5</v>
      </c>
      <c r="E77" s="11"/>
      <c r="F77" s="11"/>
      <c r="G77" s="11"/>
      <c r="H77" s="11"/>
      <c r="I77" s="11"/>
      <c r="J77" s="11"/>
      <c r="K77" s="11"/>
      <c r="L77" s="11"/>
      <c r="M77" s="18">
        <v>0.5</v>
      </c>
      <c r="N77" s="17"/>
      <c r="O77" s="12"/>
      <c r="P77" s="15"/>
    </row>
    <row r="78" ht="18.75" spans="1:16">
      <c r="A78" s="7">
        <v>74</v>
      </c>
      <c r="B78" s="9" t="s">
        <v>405</v>
      </c>
      <c r="C78" s="9"/>
      <c r="D78" s="10">
        <v>6.2</v>
      </c>
      <c r="E78" s="11">
        <v>1.6</v>
      </c>
      <c r="F78" s="11"/>
      <c r="G78" s="11"/>
      <c r="H78" s="11"/>
      <c r="I78" s="11"/>
      <c r="J78" s="11"/>
      <c r="K78" s="11">
        <v>0.6</v>
      </c>
      <c r="L78" s="11">
        <v>2.2</v>
      </c>
      <c r="M78" s="18">
        <v>4</v>
      </c>
      <c r="N78" s="17"/>
      <c r="O78" s="12"/>
      <c r="P78" s="15"/>
    </row>
    <row r="79" ht="18.75" spans="1:16">
      <c r="A79" s="7">
        <v>75</v>
      </c>
      <c r="B79" s="9" t="s">
        <v>406</v>
      </c>
      <c r="C79" s="9"/>
      <c r="D79" s="10">
        <v>0.5</v>
      </c>
      <c r="E79" s="11"/>
      <c r="F79" s="11"/>
      <c r="G79" s="11"/>
      <c r="H79" s="11"/>
      <c r="I79" s="11"/>
      <c r="J79" s="11"/>
      <c r="K79" s="11"/>
      <c r="L79" s="11"/>
      <c r="M79" s="18">
        <v>0.5</v>
      </c>
      <c r="N79" s="17"/>
      <c r="O79" s="12"/>
      <c r="P79" s="15"/>
    </row>
    <row r="80" ht="18.75" spans="1:16">
      <c r="A80" s="7">
        <v>76</v>
      </c>
      <c r="B80" s="9" t="s">
        <v>407</v>
      </c>
      <c r="C80" s="9"/>
      <c r="D80" s="10">
        <v>11.9</v>
      </c>
      <c r="E80" s="11">
        <v>6</v>
      </c>
      <c r="F80" s="11"/>
      <c r="G80" s="11"/>
      <c r="H80" s="11"/>
      <c r="I80" s="11"/>
      <c r="J80" s="11"/>
      <c r="K80" s="11"/>
      <c r="L80" s="11">
        <v>6</v>
      </c>
      <c r="M80" s="18">
        <v>5.9</v>
      </c>
      <c r="N80" s="17"/>
      <c r="O80" s="12"/>
      <c r="P80" s="15"/>
    </row>
    <row r="81" ht="18.75" spans="1:16">
      <c r="A81" s="7">
        <v>77</v>
      </c>
      <c r="B81" s="9" t="s">
        <v>408</v>
      </c>
      <c r="C81" s="9"/>
      <c r="D81" s="10">
        <v>1</v>
      </c>
      <c r="E81" s="11"/>
      <c r="F81" s="11"/>
      <c r="G81" s="11"/>
      <c r="H81" s="11"/>
      <c r="I81" s="11"/>
      <c r="J81" s="11"/>
      <c r="K81" s="11"/>
      <c r="L81" s="11"/>
      <c r="M81" s="18">
        <v>1</v>
      </c>
      <c r="N81" s="17"/>
      <c r="O81" s="12"/>
      <c r="P81" s="15"/>
    </row>
    <row r="82" ht="18.75" spans="1:16">
      <c r="A82" s="7">
        <v>78</v>
      </c>
      <c r="B82" s="9" t="s">
        <v>409</v>
      </c>
      <c r="C82" s="9"/>
      <c r="D82" s="10">
        <v>7.6</v>
      </c>
      <c r="E82" s="11"/>
      <c r="F82" s="11"/>
      <c r="G82" s="11"/>
      <c r="H82" s="11"/>
      <c r="I82" s="11"/>
      <c r="J82" s="11"/>
      <c r="K82" s="11">
        <v>1.8</v>
      </c>
      <c r="L82" s="11">
        <v>1.8</v>
      </c>
      <c r="M82" s="18">
        <v>5.8</v>
      </c>
      <c r="N82" s="17"/>
      <c r="O82" s="12"/>
      <c r="P82" s="15"/>
    </row>
    <row r="83" ht="18.75" spans="1:16">
      <c r="A83" s="7">
        <v>79</v>
      </c>
      <c r="B83" s="9" t="s">
        <v>410</v>
      </c>
      <c r="C83" s="9"/>
      <c r="D83" s="10">
        <v>10.5</v>
      </c>
      <c r="E83" s="11"/>
      <c r="F83" s="11"/>
      <c r="G83" s="11"/>
      <c r="H83" s="11"/>
      <c r="I83" s="11"/>
      <c r="J83" s="11"/>
      <c r="K83" s="11"/>
      <c r="L83" s="11"/>
      <c r="M83" s="18">
        <v>10.5</v>
      </c>
      <c r="N83" s="17"/>
      <c r="O83" s="12"/>
      <c r="P83" s="15"/>
    </row>
    <row r="84" ht="18.75" spans="1:16">
      <c r="A84" s="7">
        <v>80</v>
      </c>
      <c r="B84" s="8" t="s">
        <v>411</v>
      </c>
      <c r="C84" s="9"/>
      <c r="D84" s="10">
        <v>7.6</v>
      </c>
      <c r="E84" s="11">
        <v>2.3</v>
      </c>
      <c r="F84" s="11"/>
      <c r="G84" s="11"/>
      <c r="H84" s="11"/>
      <c r="I84" s="11"/>
      <c r="J84" s="11"/>
      <c r="K84" s="11"/>
      <c r="L84" s="11">
        <v>2.3</v>
      </c>
      <c r="M84" s="18">
        <v>5.3</v>
      </c>
      <c r="N84" s="17"/>
      <c r="O84" s="12"/>
      <c r="P84" s="15"/>
    </row>
    <row r="85" ht="18.75" spans="1:16">
      <c r="A85" s="7">
        <v>81</v>
      </c>
      <c r="B85" s="9" t="s">
        <v>412</v>
      </c>
      <c r="C85" s="9"/>
      <c r="D85" s="10">
        <v>6.2</v>
      </c>
      <c r="E85" s="11"/>
      <c r="F85" s="11"/>
      <c r="G85" s="11"/>
      <c r="H85" s="11"/>
      <c r="I85" s="11"/>
      <c r="J85" s="11"/>
      <c r="K85" s="11">
        <v>2.5</v>
      </c>
      <c r="L85" s="11">
        <v>2.5</v>
      </c>
      <c r="M85" s="18">
        <v>3.7</v>
      </c>
      <c r="N85" s="17"/>
      <c r="O85" s="12"/>
      <c r="P85" s="15"/>
    </row>
    <row r="86" ht="18.75" spans="1:16">
      <c r="A86" s="7">
        <v>82</v>
      </c>
      <c r="B86" s="9" t="s">
        <v>413</v>
      </c>
      <c r="C86" s="9"/>
      <c r="D86" s="10">
        <v>9.5</v>
      </c>
      <c r="E86" s="11"/>
      <c r="F86" s="11"/>
      <c r="G86" s="11"/>
      <c r="H86" s="11"/>
      <c r="I86" s="11"/>
      <c r="J86" s="11"/>
      <c r="K86" s="11">
        <v>1.7</v>
      </c>
      <c r="L86" s="11">
        <v>1.7</v>
      </c>
      <c r="M86" s="18">
        <v>7.8</v>
      </c>
      <c r="N86" s="17"/>
      <c r="O86" s="12"/>
      <c r="P86" s="15"/>
    </row>
    <row r="87" ht="18.75" spans="1:16">
      <c r="A87" s="7">
        <v>83</v>
      </c>
      <c r="B87" s="9" t="s">
        <v>414</v>
      </c>
      <c r="C87" s="9"/>
      <c r="D87" s="10">
        <v>5.7</v>
      </c>
      <c r="E87" s="11"/>
      <c r="F87" s="11"/>
      <c r="G87" s="11"/>
      <c r="H87" s="11"/>
      <c r="I87" s="11"/>
      <c r="J87" s="11"/>
      <c r="K87" s="11">
        <v>4.2</v>
      </c>
      <c r="L87" s="11">
        <v>4.2</v>
      </c>
      <c r="M87" s="18">
        <v>1.5</v>
      </c>
      <c r="N87" s="17"/>
      <c r="O87" s="12"/>
      <c r="P87" s="15"/>
    </row>
    <row r="88" ht="18.75" spans="1:16">
      <c r="A88" s="7">
        <v>84</v>
      </c>
      <c r="B88" s="9" t="s">
        <v>415</v>
      </c>
      <c r="C88" s="9"/>
      <c r="D88" s="10">
        <v>1</v>
      </c>
      <c r="E88" s="11"/>
      <c r="F88" s="11"/>
      <c r="G88" s="11"/>
      <c r="H88" s="11"/>
      <c r="I88" s="11"/>
      <c r="J88" s="11"/>
      <c r="K88" s="11"/>
      <c r="L88" s="11"/>
      <c r="M88" s="18">
        <v>1</v>
      </c>
      <c r="N88" s="17"/>
      <c r="O88" s="12"/>
      <c r="P88" s="15"/>
    </row>
    <row r="89" ht="18.75" spans="1:16">
      <c r="A89" s="7">
        <v>85</v>
      </c>
      <c r="B89" s="9" t="s">
        <v>416</v>
      </c>
      <c r="C89" s="9"/>
      <c r="D89" s="12">
        <v>5.7</v>
      </c>
      <c r="E89" s="11"/>
      <c r="F89" s="11"/>
      <c r="G89" s="11"/>
      <c r="H89" s="11"/>
      <c r="I89" s="11"/>
      <c r="J89" s="11"/>
      <c r="K89" s="11">
        <v>0.3</v>
      </c>
      <c r="L89" s="11">
        <v>0.3</v>
      </c>
      <c r="M89" s="18">
        <v>5.4</v>
      </c>
      <c r="N89" s="17"/>
      <c r="O89" s="12"/>
      <c r="P89" s="15"/>
    </row>
    <row r="90" ht="18.75" spans="1:16">
      <c r="A90" s="7">
        <v>86</v>
      </c>
      <c r="B90" s="9" t="s">
        <v>417</v>
      </c>
      <c r="C90" s="9"/>
      <c r="D90" s="10">
        <v>4.8</v>
      </c>
      <c r="E90" s="11">
        <v>3.8</v>
      </c>
      <c r="F90" s="11"/>
      <c r="G90" s="11"/>
      <c r="H90" s="11"/>
      <c r="I90" s="11"/>
      <c r="J90" s="11"/>
      <c r="K90" s="11"/>
      <c r="L90" s="11">
        <v>3.8</v>
      </c>
      <c r="M90" s="18">
        <v>1</v>
      </c>
      <c r="N90" s="17"/>
      <c r="O90" s="12"/>
      <c r="P90" s="15"/>
    </row>
    <row r="91" ht="18.75" spans="1:16">
      <c r="A91" s="7">
        <v>87</v>
      </c>
      <c r="B91" s="9" t="s">
        <v>418</v>
      </c>
      <c r="C91" s="9"/>
      <c r="D91" s="10">
        <v>6.2</v>
      </c>
      <c r="E91" s="11"/>
      <c r="F91" s="11"/>
      <c r="G91" s="11"/>
      <c r="H91" s="11"/>
      <c r="I91" s="11"/>
      <c r="J91" s="11"/>
      <c r="K91" s="11">
        <v>5.6</v>
      </c>
      <c r="L91" s="11">
        <v>5.6</v>
      </c>
      <c r="M91" s="18">
        <v>0.6</v>
      </c>
      <c r="N91" s="17"/>
      <c r="O91" s="12"/>
      <c r="P91" s="15"/>
    </row>
    <row r="92" ht="18.75" spans="1:16">
      <c r="A92" s="7">
        <v>88</v>
      </c>
      <c r="B92" s="8" t="s">
        <v>419</v>
      </c>
      <c r="C92" s="9"/>
      <c r="D92" s="10">
        <v>6.7</v>
      </c>
      <c r="E92" s="11"/>
      <c r="F92" s="11"/>
      <c r="G92" s="11"/>
      <c r="H92" s="11"/>
      <c r="I92" s="11"/>
      <c r="J92" s="11"/>
      <c r="K92" s="11">
        <v>3.3</v>
      </c>
      <c r="L92" s="11">
        <v>3.3</v>
      </c>
      <c r="M92" s="18">
        <v>3.4</v>
      </c>
      <c r="N92" s="17"/>
      <c r="O92" s="12"/>
      <c r="P92" s="15"/>
    </row>
    <row r="93" ht="18.75" spans="1:16">
      <c r="A93" s="7">
        <v>89</v>
      </c>
      <c r="B93" s="9" t="s">
        <v>420</v>
      </c>
      <c r="C93" s="9"/>
      <c r="D93" s="10">
        <v>8.1</v>
      </c>
      <c r="E93" s="11"/>
      <c r="F93" s="11"/>
      <c r="G93" s="11"/>
      <c r="H93" s="11"/>
      <c r="I93" s="11"/>
      <c r="J93" s="11"/>
      <c r="K93" s="11">
        <v>4.5</v>
      </c>
      <c r="L93" s="11">
        <v>4.5</v>
      </c>
      <c r="M93" s="18">
        <v>3.6</v>
      </c>
      <c r="N93" s="17"/>
      <c r="O93" s="12"/>
      <c r="P93" s="15"/>
    </row>
    <row r="94" ht="18.75" spans="1:16">
      <c r="A94" s="7">
        <v>90</v>
      </c>
      <c r="B94" s="9" t="s">
        <v>421</v>
      </c>
      <c r="C94" s="9"/>
      <c r="D94" s="10">
        <v>2.4</v>
      </c>
      <c r="E94" s="11"/>
      <c r="F94" s="11"/>
      <c r="G94" s="11"/>
      <c r="H94" s="11"/>
      <c r="I94" s="11"/>
      <c r="J94" s="11"/>
      <c r="K94" s="11">
        <v>1.4</v>
      </c>
      <c r="L94" s="11">
        <v>1.4</v>
      </c>
      <c r="M94" s="18">
        <v>1</v>
      </c>
      <c r="N94" s="17"/>
      <c r="O94" s="12"/>
      <c r="P94" s="15"/>
    </row>
    <row r="95" ht="18.75" spans="1:16">
      <c r="A95" s="7">
        <v>91</v>
      </c>
      <c r="B95" s="9" t="s">
        <v>422</v>
      </c>
      <c r="C95" s="9"/>
      <c r="D95" s="10">
        <v>7.6</v>
      </c>
      <c r="E95" s="11"/>
      <c r="F95" s="11"/>
      <c r="G95" s="11"/>
      <c r="H95" s="11"/>
      <c r="I95" s="11"/>
      <c r="J95" s="11"/>
      <c r="K95" s="11">
        <v>5.6</v>
      </c>
      <c r="L95" s="11">
        <v>5.6</v>
      </c>
      <c r="M95" s="18">
        <v>2</v>
      </c>
      <c r="N95" s="17"/>
      <c r="O95" s="12"/>
      <c r="P95" s="15"/>
    </row>
    <row r="96" ht="18.75" spans="1:16">
      <c r="A96" s="7">
        <v>92</v>
      </c>
      <c r="B96" s="9" t="s">
        <v>423</v>
      </c>
      <c r="C96" s="9"/>
      <c r="D96" s="10">
        <v>9.5</v>
      </c>
      <c r="E96" s="11"/>
      <c r="F96" s="11"/>
      <c r="G96" s="11"/>
      <c r="H96" s="11"/>
      <c r="I96" s="11"/>
      <c r="J96" s="11"/>
      <c r="K96" s="11">
        <v>1.2</v>
      </c>
      <c r="L96" s="11">
        <v>1.2</v>
      </c>
      <c r="M96" s="18">
        <v>8.3</v>
      </c>
      <c r="N96" s="17"/>
      <c r="O96" s="12"/>
      <c r="P96" s="15"/>
    </row>
    <row r="97" ht="18.75" spans="1:16">
      <c r="A97" s="7">
        <v>93</v>
      </c>
      <c r="B97" s="9" t="s">
        <v>424</v>
      </c>
      <c r="C97" s="9"/>
      <c r="D97" s="10">
        <v>6.7</v>
      </c>
      <c r="E97" s="11"/>
      <c r="F97" s="11"/>
      <c r="G97" s="11"/>
      <c r="H97" s="11"/>
      <c r="I97" s="11"/>
      <c r="J97" s="11"/>
      <c r="K97" s="11">
        <v>4.2</v>
      </c>
      <c r="L97" s="11">
        <v>4.2</v>
      </c>
      <c r="M97" s="18">
        <v>2.5</v>
      </c>
      <c r="N97" s="17"/>
      <c r="O97" s="12"/>
      <c r="P97" s="15"/>
    </row>
    <row r="98" ht="18.75" spans="1:16">
      <c r="A98" s="7">
        <v>94</v>
      </c>
      <c r="B98" s="9" t="s">
        <v>408</v>
      </c>
      <c r="C98" s="9"/>
      <c r="D98" s="10">
        <v>4.3</v>
      </c>
      <c r="E98" s="11"/>
      <c r="F98" s="11"/>
      <c r="G98" s="11"/>
      <c r="H98" s="11"/>
      <c r="I98" s="11"/>
      <c r="J98" s="11"/>
      <c r="K98" s="11"/>
      <c r="L98" s="11"/>
      <c r="M98" s="18">
        <v>4.3</v>
      </c>
      <c r="N98" s="17"/>
      <c r="O98" s="12"/>
      <c r="P98" s="15"/>
    </row>
    <row r="99" ht="18.75" spans="1:16">
      <c r="A99" s="7">
        <v>95</v>
      </c>
      <c r="B99" s="9" t="s">
        <v>425</v>
      </c>
      <c r="C99" s="9"/>
      <c r="D99" s="10">
        <v>9.5</v>
      </c>
      <c r="E99" s="11"/>
      <c r="F99" s="11"/>
      <c r="G99" s="11"/>
      <c r="H99" s="11"/>
      <c r="I99" s="11"/>
      <c r="J99" s="11"/>
      <c r="K99" s="11">
        <v>2.6</v>
      </c>
      <c r="L99" s="11">
        <v>2.6</v>
      </c>
      <c r="M99" s="18">
        <v>6.9</v>
      </c>
      <c r="N99" s="17"/>
      <c r="O99" s="12"/>
      <c r="P99" s="15"/>
    </row>
    <row r="100" ht="18.75" spans="1:16">
      <c r="A100" s="7">
        <v>96</v>
      </c>
      <c r="B100" s="9" t="s">
        <v>426</v>
      </c>
      <c r="C100" s="9"/>
      <c r="D100" s="10">
        <v>7.6</v>
      </c>
      <c r="E100" s="11"/>
      <c r="F100" s="11"/>
      <c r="G100" s="11"/>
      <c r="H100" s="11"/>
      <c r="I100" s="11"/>
      <c r="J100" s="11"/>
      <c r="K100" s="11">
        <v>5.6</v>
      </c>
      <c r="L100" s="11">
        <v>5.6</v>
      </c>
      <c r="M100" s="18">
        <v>2</v>
      </c>
      <c r="N100" s="17"/>
      <c r="O100" s="12"/>
      <c r="P100" s="15"/>
    </row>
    <row r="101" ht="18.75" spans="1:16">
      <c r="A101" s="7">
        <v>97</v>
      </c>
      <c r="B101" s="9" t="s">
        <v>427</v>
      </c>
      <c r="C101" s="9"/>
      <c r="D101" s="10">
        <v>2.4</v>
      </c>
      <c r="E101" s="11"/>
      <c r="F101" s="11"/>
      <c r="G101" s="11"/>
      <c r="H101" s="11"/>
      <c r="I101" s="11"/>
      <c r="J101" s="11"/>
      <c r="K101" s="11">
        <v>1.4</v>
      </c>
      <c r="L101" s="11">
        <v>1.4</v>
      </c>
      <c r="M101" s="18">
        <v>1</v>
      </c>
      <c r="N101" s="17"/>
      <c r="O101" s="12"/>
      <c r="P101" s="15"/>
    </row>
    <row r="102" ht="18.75" spans="1:16">
      <c r="A102" s="7">
        <v>98</v>
      </c>
      <c r="B102" s="9" t="s">
        <v>428</v>
      </c>
      <c r="C102" s="9"/>
      <c r="D102" s="10">
        <v>1</v>
      </c>
      <c r="E102" s="11"/>
      <c r="F102" s="11"/>
      <c r="G102" s="11"/>
      <c r="H102" s="11"/>
      <c r="I102" s="11"/>
      <c r="J102" s="11"/>
      <c r="K102" s="11"/>
      <c r="L102" s="11"/>
      <c r="M102" s="18">
        <v>1</v>
      </c>
      <c r="N102" s="17"/>
      <c r="O102" s="12"/>
      <c r="P102" s="15"/>
    </row>
    <row r="103" ht="18.75" spans="1:16">
      <c r="A103" s="7">
        <v>99</v>
      </c>
      <c r="B103" s="8" t="s">
        <v>429</v>
      </c>
      <c r="C103" s="9"/>
      <c r="D103" s="10">
        <v>7.6</v>
      </c>
      <c r="E103" s="11"/>
      <c r="F103" s="11"/>
      <c r="G103" s="11"/>
      <c r="H103" s="11"/>
      <c r="I103" s="11"/>
      <c r="J103" s="11"/>
      <c r="K103" s="11">
        <v>4</v>
      </c>
      <c r="L103" s="11">
        <v>4</v>
      </c>
      <c r="M103" s="18">
        <v>3.6</v>
      </c>
      <c r="N103" s="17"/>
      <c r="O103" s="12"/>
      <c r="P103" s="15"/>
    </row>
    <row r="104" ht="18.75" spans="1:16">
      <c r="A104" s="7">
        <v>100</v>
      </c>
      <c r="B104" s="8" t="s">
        <v>430</v>
      </c>
      <c r="C104" s="9"/>
      <c r="D104" s="10">
        <v>7.6</v>
      </c>
      <c r="E104" s="11"/>
      <c r="F104" s="11">
        <v>1</v>
      </c>
      <c r="G104" s="11"/>
      <c r="H104" s="11"/>
      <c r="I104" s="11"/>
      <c r="J104" s="11"/>
      <c r="K104" s="11">
        <v>5.3</v>
      </c>
      <c r="L104" s="11">
        <v>6.3</v>
      </c>
      <c r="M104" s="18">
        <v>1.3</v>
      </c>
      <c r="N104" s="17"/>
      <c r="O104" s="12"/>
      <c r="P104" s="15"/>
    </row>
    <row r="105" ht="18.75" spans="1:16">
      <c r="A105" s="7">
        <v>101</v>
      </c>
      <c r="B105" s="9" t="s">
        <v>431</v>
      </c>
      <c r="C105" s="9"/>
      <c r="D105" s="10">
        <v>1</v>
      </c>
      <c r="E105" s="11"/>
      <c r="F105" s="11"/>
      <c r="G105" s="11"/>
      <c r="H105" s="11"/>
      <c r="I105" s="11"/>
      <c r="J105" s="11"/>
      <c r="K105" s="11"/>
      <c r="L105" s="11"/>
      <c r="M105" s="18">
        <v>1</v>
      </c>
      <c r="N105" s="17"/>
      <c r="O105" s="12"/>
      <c r="P105" s="15"/>
    </row>
    <row r="106" ht="18.75" spans="1:16">
      <c r="A106" s="7">
        <v>102</v>
      </c>
      <c r="B106" s="9" t="s">
        <v>432</v>
      </c>
      <c r="C106" s="9"/>
      <c r="D106" s="10">
        <v>8.6</v>
      </c>
      <c r="E106" s="11"/>
      <c r="F106" s="11"/>
      <c r="G106" s="11"/>
      <c r="H106" s="11"/>
      <c r="I106" s="11"/>
      <c r="J106" s="11"/>
      <c r="K106" s="11">
        <v>2.3</v>
      </c>
      <c r="L106" s="11">
        <v>2.3</v>
      </c>
      <c r="M106" s="18">
        <v>6.3</v>
      </c>
      <c r="N106" s="17"/>
      <c r="O106" s="12"/>
      <c r="P106" s="15"/>
    </row>
    <row r="107" ht="18.75" spans="1:16">
      <c r="A107" s="7">
        <v>103</v>
      </c>
      <c r="B107" s="9" t="s">
        <v>433</v>
      </c>
      <c r="C107" s="9"/>
      <c r="D107" s="10">
        <v>9.5</v>
      </c>
      <c r="E107" s="11"/>
      <c r="F107" s="11"/>
      <c r="G107" s="11"/>
      <c r="H107" s="11"/>
      <c r="I107" s="11"/>
      <c r="J107" s="11"/>
      <c r="K107" s="11">
        <v>4.2</v>
      </c>
      <c r="L107" s="11">
        <v>4.2</v>
      </c>
      <c r="M107" s="18">
        <v>5.3</v>
      </c>
      <c r="N107" s="17"/>
      <c r="O107" s="12"/>
      <c r="P107" s="15"/>
    </row>
    <row r="108" ht="18.75" spans="1:16">
      <c r="A108" s="7">
        <v>104</v>
      </c>
      <c r="B108" s="9" t="s">
        <v>434</v>
      </c>
      <c r="C108" s="9"/>
      <c r="D108" s="10">
        <v>0.5</v>
      </c>
      <c r="E108" s="11"/>
      <c r="F108" s="11"/>
      <c r="G108" s="11"/>
      <c r="H108" s="11"/>
      <c r="I108" s="11"/>
      <c r="J108" s="11"/>
      <c r="K108" s="11"/>
      <c r="L108" s="11"/>
      <c r="M108" s="18">
        <v>0.5</v>
      </c>
      <c r="N108" s="17"/>
      <c r="O108" s="12"/>
      <c r="P108" s="15"/>
    </row>
    <row r="109" ht="18.75" spans="1:16">
      <c r="A109" s="7">
        <v>105</v>
      </c>
      <c r="B109" s="9" t="s">
        <v>435</v>
      </c>
      <c r="C109" s="9"/>
      <c r="D109" s="10">
        <v>7.6</v>
      </c>
      <c r="E109" s="11"/>
      <c r="F109" s="11"/>
      <c r="G109" s="11"/>
      <c r="H109" s="11"/>
      <c r="I109" s="11"/>
      <c r="J109" s="11"/>
      <c r="K109" s="11">
        <v>5</v>
      </c>
      <c r="L109" s="11">
        <v>5</v>
      </c>
      <c r="M109" s="18">
        <v>2.6</v>
      </c>
      <c r="N109" s="17"/>
      <c r="O109" s="12"/>
      <c r="P109" s="15"/>
    </row>
    <row r="110" ht="18.75" spans="1:16">
      <c r="A110" s="7">
        <v>106</v>
      </c>
      <c r="B110" s="9" t="s">
        <v>436</v>
      </c>
      <c r="C110" s="9"/>
      <c r="D110" s="10">
        <v>1</v>
      </c>
      <c r="E110" s="11"/>
      <c r="F110" s="11"/>
      <c r="G110" s="11"/>
      <c r="H110" s="11"/>
      <c r="I110" s="11"/>
      <c r="J110" s="11"/>
      <c r="K110" s="11"/>
      <c r="L110" s="11"/>
      <c r="M110" s="18">
        <v>1</v>
      </c>
      <c r="N110" s="17"/>
      <c r="O110" s="12"/>
      <c r="P110" s="15"/>
    </row>
    <row r="111" ht="18.75" spans="1:16">
      <c r="A111" s="7">
        <v>107</v>
      </c>
      <c r="B111" s="9" t="s">
        <v>437</v>
      </c>
      <c r="C111" s="9"/>
      <c r="D111" s="10">
        <v>0.5</v>
      </c>
      <c r="E111" s="11"/>
      <c r="F111" s="11"/>
      <c r="G111" s="11"/>
      <c r="H111" s="11"/>
      <c r="I111" s="11"/>
      <c r="J111" s="11"/>
      <c r="K111" s="11"/>
      <c r="L111" s="11"/>
      <c r="M111" s="18">
        <v>0.5</v>
      </c>
      <c r="N111" s="17"/>
      <c r="O111" s="12"/>
      <c r="P111" s="15"/>
    </row>
    <row r="112" ht="18.75" spans="1:16">
      <c r="A112" s="7">
        <v>108</v>
      </c>
      <c r="B112" s="9" t="s">
        <v>438</v>
      </c>
      <c r="C112" s="9"/>
      <c r="D112" s="10">
        <v>5.7</v>
      </c>
      <c r="E112" s="11"/>
      <c r="F112" s="11"/>
      <c r="G112" s="11"/>
      <c r="H112" s="11"/>
      <c r="I112" s="11"/>
      <c r="J112" s="11"/>
      <c r="K112" s="11">
        <v>4.2</v>
      </c>
      <c r="L112" s="11">
        <v>4.2</v>
      </c>
      <c r="M112" s="18">
        <v>1.5</v>
      </c>
      <c r="N112" s="17"/>
      <c r="O112" s="12"/>
      <c r="P112" s="15"/>
    </row>
    <row r="113" ht="18.75" spans="1:16">
      <c r="A113" s="7">
        <v>109</v>
      </c>
      <c r="B113" s="8" t="s">
        <v>439</v>
      </c>
      <c r="C113" s="9"/>
      <c r="D113" s="10">
        <v>6.2</v>
      </c>
      <c r="E113" s="11"/>
      <c r="F113" s="11"/>
      <c r="G113" s="11"/>
      <c r="H113" s="11"/>
      <c r="I113" s="11"/>
      <c r="J113" s="11"/>
      <c r="K113" s="11">
        <v>4.2</v>
      </c>
      <c r="L113" s="11">
        <v>4.2</v>
      </c>
      <c r="M113" s="18">
        <v>2</v>
      </c>
      <c r="N113" s="17"/>
      <c r="O113" s="12"/>
      <c r="P113" s="15"/>
    </row>
    <row r="114" ht="18.75" spans="1:16">
      <c r="A114" s="7">
        <v>110</v>
      </c>
      <c r="B114" s="9" t="s">
        <v>440</v>
      </c>
      <c r="C114" s="9"/>
      <c r="D114" s="10">
        <v>2.4</v>
      </c>
      <c r="E114" s="11"/>
      <c r="F114" s="11">
        <v>1</v>
      </c>
      <c r="G114" s="11"/>
      <c r="H114" s="11"/>
      <c r="I114" s="11"/>
      <c r="J114" s="11"/>
      <c r="K114" s="11"/>
      <c r="L114" s="11">
        <v>1</v>
      </c>
      <c r="M114" s="18">
        <v>1.4</v>
      </c>
      <c r="N114" s="17"/>
      <c r="O114" s="12"/>
      <c r="P114" s="15"/>
    </row>
    <row r="115" ht="18.75" spans="1:16">
      <c r="A115" s="7">
        <v>111</v>
      </c>
      <c r="B115" s="9" t="s">
        <v>441</v>
      </c>
      <c r="C115" s="9"/>
      <c r="D115" s="10">
        <v>2.9</v>
      </c>
      <c r="E115" s="11"/>
      <c r="F115" s="11"/>
      <c r="G115" s="11"/>
      <c r="H115" s="11"/>
      <c r="I115" s="11"/>
      <c r="J115" s="11"/>
      <c r="K115" s="11">
        <v>1.4</v>
      </c>
      <c r="L115" s="11">
        <v>1.4</v>
      </c>
      <c r="M115" s="18">
        <v>1.5</v>
      </c>
      <c r="N115" s="17"/>
      <c r="O115" s="12"/>
      <c r="P115" s="15"/>
    </row>
    <row r="116" ht="18.75" spans="1:16">
      <c r="A116" s="7">
        <v>112</v>
      </c>
      <c r="B116" s="9" t="s">
        <v>442</v>
      </c>
      <c r="C116" s="9"/>
      <c r="D116" s="10">
        <v>7.6</v>
      </c>
      <c r="E116" s="11"/>
      <c r="F116" s="11"/>
      <c r="G116" s="11"/>
      <c r="H116" s="11"/>
      <c r="I116" s="11"/>
      <c r="J116" s="11"/>
      <c r="K116" s="11">
        <v>5.6</v>
      </c>
      <c r="L116" s="11">
        <v>5.6</v>
      </c>
      <c r="M116" s="18">
        <v>2</v>
      </c>
      <c r="N116" s="17"/>
      <c r="O116" s="12"/>
      <c r="P116" s="15"/>
    </row>
    <row r="117" ht="18.75" spans="1:16">
      <c r="A117" s="7">
        <v>113</v>
      </c>
      <c r="B117" s="9" t="s">
        <v>443</v>
      </c>
      <c r="C117" s="9"/>
      <c r="D117" s="10">
        <v>10.5</v>
      </c>
      <c r="E117" s="11"/>
      <c r="F117" s="11"/>
      <c r="G117" s="11"/>
      <c r="H117" s="11"/>
      <c r="I117" s="11"/>
      <c r="J117" s="11"/>
      <c r="K117" s="11">
        <v>6.1</v>
      </c>
      <c r="L117" s="11">
        <v>6.1</v>
      </c>
      <c r="M117" s="18">
        <v>4.4</v>
      </c>
      <c r="N117" s="17"/>
      <c r="O117" s="12"/>
      <c r="P117" s="15"/>
    </row>
    <row r="118" ht="18.75" spans="1:16">
      <c r="A118" s="7">
        <v>114</v>
      </c>
      <c r="B118" s="9" t="s">
        <v>88</v>
      </c>
      <c r="C118" s="9"/>
      <c r="D118" s="10">
        <v>8.1</v>
      </c>
      <c r="E118" s="11"/>
      <c r="F118" s="11"/>
      <c r="G118" s="11"/>
      <c r="H118" s="11"/>
      <c r="I118" s="11"/>
      <c r="J118" s="11"/>
      <c r="K118" s="11">
        <v>0.6</v>
      </c>
      <c r="L118" s="11">
        <v>0.6</v>
      </c>
      <c r="M118" s="18">
        <v>7.5</v>
      </c>
      <c r="N118" s="17"/>
      <c r="O118" s="12"/>
      <c r="P118" s="15"/>
    </row>
    <row r="119" ht="18.75" spans="1:16">
      <c r="A119" s="7">
        <v>115</v>
      </c>
      <c r="B119" s="9" t="s">
        <v>444</v>
      </c>
      <c r="C119" s="9"/>
      <c r="D119" s="10">
        <v>3.8</v>
      </c>
      <c r="E119" s="11"/>
      <c r="F119" s="11"/>
      <c r="G119" s="11"/>
      <c r="H119" s="11"/>
      <c r="I119" s="11"/>
      <c r="J119" s="11"/>
      <c r="K119" s="11">
        <v>2.5</v>
      </c>
      <c r="L119" s="11">
        <v>2.5</v>
      </c>
      <c r="M119" s="18">
        <v>1.3</v>
      </c>
      <c r="N119" s="17"/>
      <c r="O119" s="12"/>
      <c r="P119" s="15"/>
    </row>
    <row r="120" ht="18.75" spans="1:16">
      <c r="A120" s="7">
        <v>116</v>
      </c>
      <c r="B120" s="8" t="s">
        <v>445</v>
      </c>
      <c r="C120" s="9"/>
      <c r="D120" s="10">
        <v>4.3</v>
      </c>
      <c r="E120" s="11"/>
      <c r="F120" s="11">
        <v>0.5</v>
      </c>
      <c r="G120" s="11"/>
      <c r="H120" s="11"/>
      <c r="I120" s="11"/>
      <c r="J120" s="11"/>
      <c r="K120" s="11">
        <v>2.8</v>
      </c>
      <c r="L120" s="11">
        <v>3.3</v>
      </c>
      <c r="M120" s="18">
        <v>1</v>
      </c>
      <c r="N120" s="17"/>
      <c r="O120" s="12"/>
      <c r="P120" s="15"/>
    </row>
    <row r="121" ht="18.75" spans="1:16">
      <c r="A121" s="7">
        <v>117</v>
      </c>
      <c r="B121" s="8" t="s">
        <v>446</v>
      </c>
      <c r="C121" s="9"/>
      <c r="D121" s="10">
        <v>5.7</v>
      </c>
      <c r="E121" s="11"/>
      <c r="F121" s="11"/>
      <c r="G121" s="11"/>
      <c r="H121" s="11"/>
      <c r="I121" s="11"/>
      <c r="J121" s="11"/>
      <c r="K121" s="11">
        <v>1.4</v>
      </c>
      <c r="L121" s="11">
        <v>1.4</v>
      </c>
      <c r="M121" s="18">
        <v>4.3</v>
      </c>
      <c r="N121" s="17"/>
      <c r="O121" s="12"/>
      <c r="P121" s="15"/>
    </row>
    <row r="122" ht="18.75" spans="1:16">
      <c r="A122" s="7">
        <v>118</v>
      </c>
      <c r="B122" s="8" t="s">
        <v>447</v>
      </c>
      <c r="C122" s="9"/>
      <c r="D122" s="10">
        <v>2.4</v>
      </c>
      <c r="E122" s="11"/>
      <c r="F122" s="11">
        <v>0.6</v>
      </c>
      <c r="G122" s="11"/>
      <c r="H122" s="11"/>
      <c r="I122" s="11"/>
      <c r="J122" s="11"/>
      <c r="K122" s="11">
        <v>1.4</v>
      </c>
      <c r="L122" s="11">
        <v>2</v>
      </c>
      <c r="M122" s="18">
        <v>0.4</v>
      </c>
      <c r="N122" s="17"/>
      <c r="O122" s="12"/>
      <c r="P122" s="15"/>
    </row>
    <row r="123" ht="18.75" spans="1:16">
      <c r="A123" s="7">
        <v>119</v>
      </c>
      <c r="B123" s="9" t="s">
        <v>448</v>
      </c>
      <c r="C123" s="9"/>
      <c r="D123" s="10">
        <v>0.5</v>
      </c>
      <c r="E123" s="11"/>
      <c r="F123" s="11"/>
      <c r="G123" s="11"/>
      <c r="H123" s="11"/>
      <c r="I123" s="11"/>
      <c r="J123" s="11"/>
      <c r="K123" s="11"/>
      <c r="L123" s="11"/>
      <c r="M123" s="18">
        <v>0.5</v>
      </c>
      <c r="N123" s="17"/>
      <c r="O123" s="12"/>
      <c r="P123" s="15"/>
    </row>
    <row r="124" ht="18.75" spans="1:16">
      <c r="A124" s="7">
        <v>120</v>
      </c>
      <c r="B124" s="9" t="s">
        <v>449</v>
      </c>
      <c r="C124" s="9"/>
      <c r="D124" s="10">
        <v>6.2</v>
      </c>
      <c r="E124" s="11"/>
      <c r="F124" s="11"/>
      <c r="G124" s="11"/>
      <c r="H124" s="11"/>
      <c r="I124" s="11"/>
      <c r="J124" s="11"/>
      <c r="K124" s="11">
        <v>4.2</v>
      </c>
      <c r="L124" s="11">
        <v>4.2</v>
      </c>
      <c r="M124" s="18">
        <v>2</v>
      </c>
      <c r="N124" s="17"/>
      <c r="O124" s="12"/>
      <c r="P124" s="15"/>
    </row>
    <row r="125" ht="18.75" spans="1:16">
      <c r="A125" s="7">
        <v>121</v>
      </c>
      <c r="B125" s="9" t="s">
        <v>450</v>
      </c>
      <c r="C125" s="9"/>
      <c r="D125" s="10">
        <v>0.5</v>
      </c>
      <c r="E125" s="11"/>
      <c r="F125" s="11"/>
      <c r="G125" s="11"/>
      <c r="H125" s="11"/>
      <c r="I125" s="11"/>
      <c r="J125" s="11"/>
      <c r="K125" s="11"/>
      <c r="L125" s="11"/>
      <c r="M125" s="18">
        <v>0.5</v>
      </c>
      <c r="N125" s="17"/>
      <c r="O125" s="12"/>
      <c r="P125" s="15"/>
    </row>
    <row r="126" ht="18.75" spans="1:16">
      <c r="A126" s="7">
        <v>122</v>
      </c>
      <c r="B126" s="9" t="s">
        <v>451</v>
      </c>
      <c r="C126" s="9"/>
      <c r="D126" s="10">
        <v>7.6</v>
      </c>
      <c r="E126" s="11"/>
      <c r="F126" s="11"/>
      <c r="G126" s="11"/>
      <c r="H126" s="11"/>
      <c r="I126" s="11"/>
      <c r="J126" s="11"/>
      <c r="K126" s="11">
        <v>3.1</v>
      </c>
      <c r="L126" s="11">
        <v>3.1</v>
      </c>
      <c r="M126" s="18">
        <v>4.5</v>
      </c>
      <c r="N126" s="17"/>
      <c r="O126" s="12"/>
      <c r="P126" s="15"/>
    </row>
    <row r="127" ht="18.75" spans="1:16">
      <c r="A127" s="7">
        <v>123</v>
      </c>
      <c r="B127" s="9" t="s">
        <v>452</v>
      </c>
      <c r="C127" s="9"/>
      <c r="D127" s="10">
        <v>7.6</v>
      </c>
      <c r="E127" s="11"/>
      <c r="F127" s="11"/>
      <c r="G127" s="11"/>
      <c r="H127" s="11"/>
      <c r="I127" s="11"/>
      <c r="J127" s="11"/>
      <c r="K127" s="11">
        <v>0.9</v>
      </c>
      <c r="L127" s="11">
        <v>0.9</v>
      </c>
      <c r="M127" s="18">
        <v>6.7</v>
      </c>
      <c r="N127" s="17"/>
      <c r="O127" s="12"/>
      <c r="P127" s="15"/>
    </row>
    <row r="128" ht="18.75" spans="1:16">
      <c r="A128" s="7">
        <v>124</v>
      </c>
      <c r="B128" s="8" t="s">
        <v>453</v>
      </c>
      <c r="C128" s="9"/>
      <c r="D128" s="10">
        <v>6.7</v>
      </c>
      <c r="E128" s="11"/>
      <c r="F128" s="11">
        <v>1.3</v>
      </c>
      <c r="G128" s="11"/>
      <c r="H128" s="11"/>
      <c r="I128" s="11"/>
      <c r="J128" s="11"/>
      <c r="K128" s="11">
        <v>3.2</v>
      </c>
      <c r="L128" s="11">
        <v>4.5</v>
      </c>
      <c r="M128" s="18">
        <v>2.2</v>
      </c>
      <c r="N128" s="17"/>
      <c r="O128" s="12"/>
      <c r="P128" s="15"/>
    </row>
    <row r="129" ht="18.75" spans="1:16">
      <c r="A129" s="7">
        <v>125</v>
      </c>
      <c r="B129" s="9" t="s">
        <v>454</v>
      </c>
      <c r="C129" s="9"/>
      <c r="D129" s="10">
        <v>8.1</v>
      </c>
      <c r="E129" s="11"/>
      <c r="F129" s="11"/>
      <c r="G129" s="11"/>
      <c r="H129" s="11"/>
      <c r="I129" s="11"/>
      <c r="J129" s="11"/>
      <c r="K129" s="11">
        <v>2.9</v>
      </c>
      <c r="L129" s="11">
        <v>2.9</v>
      </c>
      <c r="M129" s="18">
        <v>5.2</v>
      </c>
      <c r="N129" s="17"/>
      <c r="O129" s="12"/>
      <c r="P129" s="15"/>
    </row>
    <row r="130" ht="18.75" spans="1:16">
      <c r="A130" s="7">
        <v>126</v>
      </c>
      <c r="B130" s="9" t="s">
        <v>455</v>
      </c>
      <c r="C130" s="9"/>
      <c r="D130" s="10">
        <v>6.7</v>
      </c>
      <c r="E130" s="11"/>
      <c r="F130" s="11"/>
      <c r="G130" s="11"/>
      <c r="H130" s="11"/>
      <c r="I130" s="11"/>
      <c r="J130" s="11"/>
      <c r="K130" s="11">
        <v>1.6</v>
      </c>
      <c r="L130" s="11">
        <v>1.6</v>
      </c>
      <c r="M130" s="18">
        <v>5.1</v>
      </c>
      <c r="N130" s="17"/>
      <c r="O130" s="12"/>
      <c r="P130" s="15"/>
    </row>
    <row r="131" ht="18.75" spans="1:16">
      <c r="A131" s="7">
        <v>127</v>
      </c>
      <c r="B131" s="9" t="s">
        <v>456</v>
      </c>
      <c r="C131" s="9"/>
      <c r="D131" s="10">
        <v>2.9</v>
      </c>
      <c r="E131" s="11"/>
      <c r="F131" s="11"/>
      <c r="G131" s="11"/>
      <c r="H131" s="11"/>
      <c r="I131" s="11"/>
      <c r="J131" s="11"/>
      <c r="K131" s="11">
        <v>1.4</v>
      </c>
      <c r="L131" s="11">
        <v>1.4</v>
      </c>
      <c r="M131" s="18">
        <v>1.5</v>
      </c>
      <c r="N131" s="17"/>
      <c r="O131" s="12"/>
      <c r="P131" s="15"/>
    </row>
    <row r="132" ht="18.75" spans="1:16">
      <c r="A132" s="7">
        <v>128</v>
      </c>
      <c r="B132" s="9" t="s">
        <v>457</v>
      </c>
      <c r="C132" s="9"/>
      <c r="D132" s="10">
        <v>10</v>
      </c>
      <c r="E132" s="11"/>
      <c r="F132" s="11"/>
      <c r="G132" s="11"/>
      <c r="H132" s="11"/>
      <c r="I132" s="11"/>
      <c r="J132" s="11"/>
      <c r="K132" s="11">
        <v>4.8</v>
      </c>
      <c r="L132" s="11">
        <v>4.8</v>
      </c>
      <c r="M132" s="18">
        <v>5.2</v>
      </c>
      <c r="N132" s="17"/>
      <c r="O132" s="12"/>
      <c r="P132" s="15"/>
    </row>
    <row r="133" ht="18.75" spans="1:16">
      <c r="A133" s="7">
        <v>129</v>
      </c>
      <c r="B133" s="9" t="s">
        <v>458</v>
      </c>
      <c r="C133" s="9"/>
      <c r="D133" s="10">
        <v>1</v>
      </c>
      <c r="E133" s="11"/>
      <c r="F133" s="11"/>
      <c r="G133" s="11"/>
      <c r="H133" s="11"/>
      <c r="I133" s="11"/>
      <c r="J133" s="11"/>
      <c r="K133" s="11"/>
      <c r="L133" s="11"/>
      <c r="M133" s="18">
        <v>1</v>
      </c>
      <c r="N133" s="17"/>
      <c r="O133" s="12"/>
      <c r="P133" s="15"/>
    </row>
    <row r="134" ht="18.75" spans="1:16">
      <c r="A134" s="7">
        <v>130</v>
      </c>
      <c r="B134" s="9" t="s">
        <v>459</v>
      </c>
      <c r="C134" s="9"/>
      <c r="D134" s="10">
        <v>8.6</v>
      </c>
      <c r="E134" s="11"/>
      <c r="F134" s="11"/>
      <c r="G134" s="11"/>
      <c r="H134" s="11"/>
      <c r="I134" s="11"/>
      <c r="J134" s="11"/>
      <c r="K134" s="11">
        <v>5.6</v>
      </c>
      <c r="L134" s="11">
        <v>5.6</v>
      </c>
      <c r="M134" s="18">
        <v>3</v>
      </c>
      <c r="N134" s="17"/>
      <c r="O134" s="12"/>
      <c r="P134" s="15"/>
    </row>
    <row r="135" ht="18.75" spans="1:16">
      <c r="A135" s="7">
        <v>131</v>
      </c>
      <c r="B135" s="9" t="s">
        <v>460</v>
      </c>
      <c r="C135" s="9"/>
      <c r="D135" s="10">
        <v>9.5</v>
      </c>
      <c r="E135" s="11"/>
      <c r="F135" s="11">
        <v>0.75</v>
      </c>
      <c r="G135" s="11"/>
      <c r="H135" s="11"/>
      <c r="I135" s="11"/>
      <c r="J135" s="11"/>
      <c r="K135" s="11">
        <v>1.75</v>
      </c>
      <c r="L135" s="11">
        <v>2.5</v>
      </c>
      <c r="M135" s="18">
        <v>7</v>
      </c>
      <c r="N135" s="17"/>
      <c r="O135" s="12"/>
      <c r="P135" s="15"/>
    </row>
    <row r="136" ht="18.75" spans="1:16">
      <c r="A136" s="7">
        <v>132</v>
      </c>
      <c r="B136" s="8" t="s">
        <v>461</v>
      </c>
      <c r="C136" s="9"/>
      <c r="D136" s="10">
        <v>8.1</v>
      </c>
      <c r="E136" s="11"/>
      <c r="F136" s="11"/>
      <c r="G136" s="11"/>
      <c r="H136" s="11"/>
      <c r="I136" s="11"/>
      <c r="J136" s="11"/>
      <c r="K136" s="11">
        <v>5.1</v>
      </c>
      <c r="L136" s="11">
        <v>5.1</v>
      </c>
      <c r="M136" s="18">
        <v>3</v>
      </c>
      <c r="N136" s="17"/>
      <c r="O136" s="12"/>
      <c r="P136" s="15"/>
    </row>
    <row r="137" ht="18.75" spans="1:16">
      <c r="A137" s="7">
        <v>133</v>
      </c>
      <c r="B137" s="9" t="s">
        <v>462</v>
      </c>
      <c r="C137" s="9"/>
      <c r="D137" s="10">
        <v>5.7</v>
      </c>
      <c r="E137" s="11"/>
      <c r="F137" s="11">
        <v>0.6</v>
      </c>
      <c r="G137" s="11"/>
      <c r="H137" s="11"/>
      <c r="I137" s="11"/>
      <c r="J137" s="11"/>
      <c r="K137" s="11">
        <v>2.9</v>
      </c>
      <c r="L137" s="11">
        <v>3.5</v>
      </c>
      <c r="M137" s="18">
        <v>2.2</v>
      </c>
      <c r="N137" s="17"/>
      <c r="O137" s="12"/>
      <c r="P137" s="15"/>
    </row>
    <row r="138" ht="18.75" spans="1:16">
      <c r="A138" s="7">
        <v>134</v>
      </c>
      <c r="B138" s="9" t="s">
        <v>463</v>
      </c>
      <c r="C138" s="9"/>
      <c r="D138" s="10">
        <v>7.6</v>
      </c>
      <c r="E138" s="11"/>
      <c r="F138" s="11">
        <v>0.8</v>
      </c>
      <c r="G138" s="11"/>
      <c r="H138" s="11"/>
      <c r="I138" s="11"/>
      <c r="J138" s="11"/>
      <c r="K138" s="11">
        <v>1.2</v>
      </c>
      <c r="L138" s="11">
        <v>2</v>
      </c>
      <c r="M138" s="18">
        <v>5.6</v>
      </c>
      <c r="N138" s="17"/>
      <c r="O138" s="12"/>
      <c r="P138" s="15"/>
    </row>
    <row r="139" ht="18.75" spans="1:16">
      <c r="A139" s="7">
        <v>135</v>
      </c>
      <c r="B139" s="9" t="s">
        <v>464</v>
      </c>
      <c r="C139" s="9"/>
      <c r="D139" s="10">
        <v>1</v>
      </c>
      <c r="E139" s="11"/>
      <c r="F139" s="11"/>
      <c r="G139" s="11"/>
      <c r="H139" s="11"/>
      <c r="I139" s="11"/>
      <c r="J139" s="11"/>
      <c r="K139" s="11"/>
      <c r="L139" s="11"/>
      <c r="M139" s="18">
        <v>1</v>
      </c>
      <c r="N139" s="17"/>
      <c r="O139" s="12"/>
      <c r="P139" s="15"/>
    </row>
    <row r="140" ht="18.75" spans="1:16">
      <c r="A140" s="7">
        <v>136</v>
      </c>
      <c r="B140" s="9" t="s">
        <v>465</v>
      </c>
      <c r="C140" s="9"/>
      <c r="D140" s="10">
        <v>7.6</v>
      </c>
      <c r="E140" s="11"/>
      <c r="F140" s="11"/>
      <c r="G140" s="11"/>
      <c r="H140" s="11"/>
      <c r="I140" s="11"/>
      <c r="J140" s="11"/>
      <c r="K140" s="11">
        <v>3.9</v>
      </c>
      <c r="L140" s="11">
        <v>3.9</v>
      </c>
      <c r="M140" s="18">
        <v>3.7</v>
      </c>
      <c r="N140" s="17"/>
      <c r="O140" s="12"/>
      <c r="P140" s="15"/>
    </row>
    <row r="141" ht="18.75" spans="1:16">
      <c r="A141" s="7">
        <v>137</v>
      </c>
      <c r="B141" s="9" t="s">
        <v>466</v>
      </c>
      <c r="C141" s="9"/>
      <c r="D141" s="10">
        <v>8.1</v>
      </c>
      <c r="E141" s="11"/>
      <c r="F141" s="11">
        <v>1.6</v>
      </c>
      <c r="G141" s="11"/>
      <c r="H141" s="11"/>
      <c r="I141" s="11"/>
      <c r="J141" s="11"/>
      <c r="K141" s="11">
        <v>4</v>
      </c>
      <c r="L141" s="11">
        <v>5.6</v>
      </c>
      <c r="M141" s="18">
        <v>2.5</v>
      </c>
      <c r="N141" s="17"/>
      <c r="O141" s="12"/>
      <c r="P141" s="15"/>
    </row>
    <row r="142" ht="18.75" spans="1:16">
      <c r="A142" s="7">
        <v>138</v>
      </c>
      <c r="B142" s="8" t="s">
        <v>467</v>
      </c>
      <c r="C142" s="9"/>
      <c r="D142" s="10">
        <v>7.6</v>
      </c>
      <c r="E142" s="11"/>
      <c r="F142" s="11"/>
      <c r="G142" s="11"/>
      <c r="H142" s="11"/>
      <c r="I142" s="11"/>
      <c r="J142" s="11"/>
      <c r="K142" s="11">
        <v>5.6</v>
      </c>
      <c r="L142" s="11">
        <v>5.6</v>
      </c>
      <c r="M142" s="18">
        <v>2</v>
      </c>
      <c r="N142" s="17"/>
      <c r="O142" s="12"/>
      <c r="P142" s="15"/>
    </row>
    <row r="143" ht="18.75" spans="1:16">
      <c r="A143" s="7">
        <v>139</v>
      </c>
      <c r="B143" s="8" t="s">
        <v>468</v>
      </c>
      <c r="C143" s="9"/>
      <c r="D143" s="10">
        <v>11.4</v>
      </c>
      <c r="E143" s="11"/>
      <c r="F143" s="11"/>
      <c r="G143" s="11"/>
      <c r="H143" s="11"/>
      <c r="I143" s="11"/>
      <c r="J143" s="11"/>
      <c r="K143" s="11">
        <v>3.6</v>
      </c>
      <c r="L143" s="11">
        <v>3.6</v>
      </c>
      <c r="M143" s="18">
        <v>7.8</v>
      </c>
      <c r="N143" s="17"/>
      <c r="O143" s="12"/>
      <c r="P143" s="15"/>
    </row>
    <row r="144" ht="18.75" spans="1:16">
      <c r="A144" s="7">
        <v>140</v>
      </c>
      <c r="B144" s="9" t="s">
        <v>469</v>
      </c>
      <c r="C144" s="9"/>
      <c r="D144" s="10">
        <v>1.9</v>
      </c>
      <c r="E144" s="11"/>
      <c r="F144" s="11"/>
      <c r="G144" s="11"/>
      <c r="H144" s="11"/>
      <c r="I144" s="11"/>
      <c r="J144" s="11"/>
      <c r="K144" s="11"/>
      <c r="L144" s="11"/>
      <c r="M144" s="18">
        <v>1.9</v>
      </c>
      <c r="N144" s="17"/>
      <c r="O144" s="12"/>
      <c r="P144" s="15"/>
    </row>
    <row r="145" ht="18.75" spans="1:16">
      <c r="A145" s="7">
        <v>141</v>
      </c>
      <c r="B145" s="9" t="s">
        <v>470</v>
      </c>
      <c r="C145" s="9"/>
      <c r="D145" s="10">
        <v>6.7</v>
      </c>
      <c r="E145" s="11"/>
      <c r="F145" s="11"/>
      <c r="G145" s="11"/>
      <c r="H145" s="11"/>
      <c r="I145" s="11"/>
      <c r="J145" s="11"/>
      <c r="K145" s="11">
        <v>1.7</v>
      </c>
      <c r="L145" s="11">
        <v>1.7</v>
      </c>
      <c r="M145" s="18">
        <v>5</v>
      </c>
      <c r="N145" s="17"/>
      <c r="O145" s="12"/>
      <c r="P145" s="15"/>
    </row>
    <row r="146" ht="18.75" spans="1:16">
      <c r="A146" s="7">
        <v>142</v>
      </c>
      <c r="B146" s="8" t="s">
        <v>471</v>
      </c>
      <c r="C146" s="9"/>
      <c r="D146" s="10">
        <v>7.6</v>
      </c>
      <c r="E146" s="11"/>
      <c r="F146" s="11"/>
      <c r="G146" s="11"/>
      <c r="H146" s="11"/>
      <c r="I146" s="11"/>
      <c r="J146" s="11"/>
      <c r="K146" s="11">
        <v>6</v>
      </c>
      <c r="L146" s="11">
        <v>6</v>
      </c>
      <c r="M146" s="18">
        <v>1.6</v>
      </c>
      <c r="N146" s="17"/>
      <c r="O146" s="12"/>
      <c r="P146" s="15"/>
    </row>
    <row r="147" ht="18.75" spans="1:16">
      <c r="A147" s="7">
        <v>143</v>
      </c>
      <c r="B147" s="9" t="s">
        <v>472</v>
      </c>
      <c r="C147" s="9"/>
      <c r="D147" s="10">
        <v>5.7</v>
      </c>
      <c r="E147" s="11"/>
      <c r="F147" s="11"/>
      <c r="G147" s="11"/>
      <c r="H147" s="11"/>
      <c r="I147" s="11"/>
      <c r="J147" s="11"/>
      <c r="K147" s="11">
        <v>3.2</v>
      </c>
      <c r="L147" s="11">
        <v>3.2</v>
      </c>
      <c r="M147" s="18">
        <v>2.5</v>
      </c>
      <c r="N147" s="17"/>
      <c r="O147" s="12"/>
      <c r="P147" s="15"/>
    </row>
    <row r="148" ht="18.75" spans="1:16">
      <c r="A148" s="7">
        <v>144</v>
      </c>
      <c r="B148" s="9" t="s">
        <v>473</v>
      </c>
      <c r="C148" s="9"/>
      <c r="D148" s="10">
        <v>7.6</v>
      </c>
      <c r="E148" s="11"/>
      <c r="F148" s="11"/>
      <c r="G148" s="11"/>
      <c r="H148" s="11"/>
      <c r="I148" s="11"/>
      <c r="J148" s="11"/>
      <c r="K148" s="11">
        <v>3.6</v>
      </c>
      <c r="L148" s="11">
        <v>3.6</v>
      </c>
      <c r="M148" s="18">
        <v>4</v>
      </c>
      <c r="N148" s="17"/>
      <c r="O148" s="12"/>
      <c r="P148" s="15"/>
    </row>
    <row r="149" ht="18.75" spans="1:16">
      <c r="A149" s="7">
        <v>145</v>
      </c>
      <c r="B149" s="9" t="s">
        <v>474</v>
      </c>
      <c r="C149" s="9"/>
      <c r="D149" s="10">
        <v>1.9</v>
      </c>
      <c r="E149" s="11"/>
      <c r="F149" s="11"/>
      <c r="G149" s="11"/>
      <c r="H149" s="11"/>
      <c r="I149" s="11"/>
      <c r="J149" s="11"/>
      <c r="K149" s="11">
        <v>1.4</v>
      </c>
      <c r="L149" s="11">
        <v>1.4</v>
      </c>
      <c r="M149" s="18">
        <v>0.5</v>
      </c>
      <c r="N149" s="17"/>
      <c r="O149" s="12"/>
      <c r="P149" s="15"/>
    </row>
    <row r="150" ht="18.75" spans="1:16">
      <c r="A150" s="7">
        <v>146</v>
      </c>
      <c r="B150" s="9" t="s">
        <v>475</v>
      </c>
      <c r="C150" s="9"/>
      <c r="D150" s="10">
        <v>7.6</v>
      </c>
      <c r="E150" s="11"/>
      <c r="F150" s="11">
        <v>1</v>
      </c>
      <c r="G150" s="11"/>
      <c r="H150" s="11"/>
      <c r="I150" s="11"/>
      <c r="J150" s="11"/>
      <c r="K150" s="11">
        <v>3</v>
      </c>
      <c r="L150" s="11">
        <v>4</v>
      </c>
      <c r="M150" s="18">
        <v>3.6</v>
      </c>
      <c r="N150" s="17"/>
      <c r="O150" s="12"/>
      <c r="P150" s="15"/>
    </row>
    <row r="151" ht="18.75" spans="1:16">
      <c r="A151" s="7">
        <v>147</v>
      </c>
      <c r="B151" s="9" t="s">
        <v>476</v>
      </c>
      <c r="C151" s="9"/>
      <c r="D151" s="10">
        <v>5.7</v>
      </c>
      <c r="E151" s="11"/>
      <c r="F151" s="11"/>
      <c r="G151" s="11"/>
      <c r="H151" s="11"/>
      <c r="I151" s="11"/>
      <c r="J151" s="11"/>
      <c r="K151" s="11">
        <v>2.1</v>
      </c>
      <c r="L151" s="11">
        <v>2.1</v>
      </c>
      <c r="M151" s="18">
        <v>3.6</v>
      </c>
      <c r="N151" s="17"/>
      <c r="O151" s="12"/>
      <c r="P151" s="15"/>
    </row>
    <row r="152" ht="18.75" spans="1:16">
      <c r="A152" s="7">
        <v>148</v>
      </c>
      <c r="B152" s="9" t="s">
        <v>477</v>
      </c>
      <c r="C152" s="9"/>
      <c r="D152" s="10">
        <v>7.6</v>
      </c>
      <c r="E152" s="11"/>
      <c r="F152" s="11"/>
      <c r="G152" s="11"/>
      <c r="H152" s="11"/>
      <c r="I152" s="11"/>
      <c r="J152" s="11"/>
      <c r="K152" s="11">
        <v>2</v>
      </c>
      <c r="L152" s="11">
        <v>2</v>
      </c>
      <c r="M152" s="18">
        <v>5.6</v>
      </c>
      <c r="N152" s="17"/>
      <c r="O152" s="12"/>
      <c r="P152" s="15"/>
    </row>
    <row r="153" ht="18.75" spans="1:16">
      <c r="A153" s="7">
        <v>149</v>
      </c>
      <c r="B153" s="9" t="s">
        <v>478</v>
      </c>
      <c r="C153" s="9"/>
      <c r="D153" s="10">
        <v>7.6</v>
      </c>
      <c r="E153" s="11"/>
      <c r="F153" s="11"/>
      <c r="G153" s="11"/>
      <c r="H153" s="11"/>
      <c r="I153" s="11"/>
      <c r="J153" s="11"/>
      <c r="K153" s="11">
        <v>1.2</v>
      </c>
      <c r="L153" s="11">
        <v>1.2</v>
      </c>
      <c r="M153" s="18">
        <v>6.4</v>
      </c>
      <c r="N153" s="17"/>
      <c r="O153" s="12"/>
      <c r="P153" s="15"/>
    </row>
    <row r="154" ht="18.75" spans="1:16">
      <c r="A154" s="7">
        <v>150</v>
      </c>
      <c r="B154" s="9" t="s">
        <v>479</v>
      </c>
      <c r="C154" s="9"/>
      <c r="D154" s="10">
        <v>11.4</v>
      </c>
      <c r="E154" s="11"/>
      <c r="F154" s="11"/>
      <c r="G154" s="11"/>
      <c r="H154" s="11"/>
      <c r="I154" s="11"/>
      <c r="J154" s="11"/>
      <c r="K154" s="11"/>
      <c r="L154" s="11"/>
      <c r="M154" s="18">
        <v>11.4</v>
      </c>
      <c r="N154" s="17"/>
      <c r="O154" s="12"/>
      <c r="P154" s="15"/>
    </row>
    <row r="155" ht="18.75" spans="1:16">
      <c r="A155" s="7">
        <v>151</v>
      </c>
      <c r="B155" s="9" t="s">
        <v>480</v>
      </c>
      <c r="C155" s="9"/>
      <c r="D155" s="10">
        <v>7.6</v>
      </c>
      <c r="E155" s="11"/>
      <c r="F155" s="11"/>
      <c r="G155" s="11"/>
      <c r="H155" s="11"/>
      <c r="I155" s="11"/>
      <c r="J155" s="11"/>
      <c r="K155" s="11"/>
      <c r="L155" s="11"/>
      <c r="M155" s="18">
        <v>7.6</v>
      </c>
      <c r="N155" s="17"/>
      <c r="O155" s="12"/>
      <c r="P155" s="15"/>
    </row>
    <row r="156" ht="18.75" spans="1:16">
      <c r="A156" s="7">
        <v>152</v>
      </c>
      <c r="B156" s="9" t="s">
        <v>481</v>
      </c>
      <c r="C156" s="9"/>
      <c r="D156" s="10">
        <v>5.7</v>
      </c>
      <c r="E156" s="11"/>
      <c r="F156" s="11"/>
      <c r="G156" s="11"/>
      <c r="H156" s="11"/>
      <c r="I156" s="11"/>
      <c r="J156" s="11"/>
      <c r="K156" s="11"/>
      <c r="L156" s="11"/>
      <c r="M156" s="18">
        <v>5.7</v>
      </c>
      <c r="N156" s="17"/>
      <c r="O156" s="12"/>
      <c r="P156" s="15"/>
    </row>
    <row r="157" ht="18.75" spans="1:16">
      <c r="A157" s="7">
        <v>153</v>
      </c>
      <c r="B157" s="8" t="s">
        <v>482</v>
      </c>
      <c r="C157" s="9"/>
      <c r="D157" s="10">
        <v>5.7</v>
      </c>
      <c r="E157" s="11"/>
      <c r="F157" s="11"/>
      <c r="G157" s="11"/>
      <c r="H157" s="11"/>
      <c r="I157" s="11"/>
      <c r="J157" s="11"/>
      <c r="K157" s="11">
        <v>4</v>
      </c>
      <c r="L157" s="11">
        <v>4</v>
      </c>
      <c r="M157" s="18">
        <v>1.7</v>
      </c>
      <c r="N157" s="17"/>
      <c r="O157" s="12"/>
      <c r="P157" s="15"/>
    </row>
    <row r="158" ht="18.75" spans="1:16">
      <c r="A158" s="7">
        <v>154</v>
      </c>
      <c r="B158" s="9" t="s">
        <v>483</v>
      </c>
      <c r="C158" s="9"/>
      <c r="D158" s="10">
        <v>7.6</v>
      </c>
      <c r="E158" s="11"/>
      <c r="F158" s="11"/>
      <c r="G158" s="11"/>
      <c r="H158" s="11"/>
      <c r="I158" s="11"/>
      <c r="J158" s="11"/>
      <c r="K158" s="11"/>
      <c r="L158" s="11"/>
      <c r="M158" s="18">
        <v>7.6</v>
      </c>
      <c r="N158" s="17"/>
      <c r="O158" s="12"/>
      <c r="P158" s="15"/>
    </row>
    <row r="159" ht="18.75" spans="1:16">
      <c r="A159" s="7">
        <v>155</v>
      </c>
      <c r="B159" s="9" t="s">
        <v>484</v>
      </c>
      <c r="C159" s="9"/>
      <c r="D159" s="10">
        <v>2.4</v>
      </c>
      <c r="E159" s="11"/>
      <c r="F159" s="11"/>
      <c r="G159" s="11"/>
      <c r="H159" s="11"/>
      <c r="I159" s="11"/>
      <c r="J159" s="11"/>
      <c r="K159" s="11">
        <v>1.1</v>
      </c>
      <c r="L159" s="11">
        <v>1.1</v>
      </c>
      <c r="M159" s="18">
        <v>1.3</v>
      </c>
      <c r="N159" s="17"/>
      <c r="O159" s="12"/>
      <c r="P159" s="15"/>
    </row>
    <row r="160" ht="18.75" spans="1:16">
      <c r="A160" s="7">
        <v>156</v>
      </c>
      <c r="B160" s="8" t="s">
        <v>485</v>
      </c>
      <c r="C160" s="9"/>
      <c r="D160" s="10">
        <v>7.6</v>
      </c>
      <c r="E160" s="11">
        <v>3.7</v>
      </c>
      <c r="F160" s="11"/>
      <c r="G160" s="11"/>
      <c r="H160" s="11"/>
      <c r="I160" s="11"/>
      <c r="J160" s="11"/>
      <c r="K160" s="11"/>
      <c r="L160" s="11">
        <v>3.7</v>
      </c>
      <c r="M160" s="18">
        <v>3.9</v>
      </c>
      <c r="N160" s="17"/>
      <c r="O160" s="12"/>
      <c r="P160" s="15"/>
    </row>
    <row r="161" ht="18.75" spans="1:16">
      <c r="A161" s="7">
        <v>157</v>
      </c>
      <c r="B161" s="9" t="s">
        <v>486</v>
      </c>
      <c r="C161" s="9"/>
      <c r="D161" s="10">
        <v>7.6</v>
      </c>
      <c r="E161" s="11"/>
      <c r="F161" s="11"/>
      <c r="G161" s="11"/>
      <c r="H161" s="11"/>
      <c r="I161" s="11"/>
      <c r="J161" s="11"/>
      <c r="K161" s="11">
        <v>4</v>
      </c>
      <c r="L161" s="11">
        <v>4</v>
      </c>
      <c r="M161" s="18">
        <v>3.6</v>
      </c>
      <c r="N161" s="17"/>
      <c r="O161" s="12"/>
      <c r="P161" s="15"/>
    </row>
    <row r="162" ht="18.75" spans="1:16">
      <c r="A162" s="7">
        <v>158</v>
      </c>
      <c r="B162" s="9" t="s">
        <v>487</v>
      </c>
      <c r="C162" s="9"/>
      <c r="D162" s="10">
        <v>7.6</v>
      </c>
      <c r="E162" s="11"/>
      <c r="F162" s="11"/>
      <c r="G162" s="11"/>
      <c r="H162" s="11"/>
      <c r="I162" s="11"/>
      <c r="J162" s="11"/>
      <c r="K162" s="11"/>
      <c r="L162" s="11"/>
      <c r="M162" s="18">
        <v>7.6</v>
      </c>
      <c r="N162" s="17"/>
      <c r="O162" s="12"/>
      <c r="P162" s="15"/>
    </row>
    <row r="163" ht="18.75" spans="1:16">
      <c r="A163" s="7">
        <v>159</v>
      </c>
      <c r="B163" s="8" t="s">
        <v>488</v>
      </c>
      <c r="C163" s="9"/>
      <c r="D163" s="10">
        <v>7.6</v>
      </c>
      <c r="E163" s="11">
        <v>4.5</v>
      </c>
      <c r="F163" s="11"/>
      <c r="G163" s="11"/>
      <c r="H163" s="11"/>
      <c r="I163" s="11"/>
      <c r="J163" s="11"/>
      <c r="K163" s="11"/>
      <c r="L163" s="11">
        <v>4.5</v>
      </c>
      <c r="M163" s="18">
        <v>3.1</v>
      </c>
      <c r="N163" s="17"/>
      <c r="O163" s="12"/>
      <c r="P163" s="15"/>
    </row>
    <row r="164" ht="18.75" spans="1:16">
      <c r="A164" s="7">
        <v>160</v>
      </c>
      <c r="B164" s="9" t="s">
        <v>489</v>
      </c>
      <c r="C164" s="9"/>
      <c r="D164" s="10">
        <v>5.7</v>
      </c>
      <c r="E164" s="11"/>
      <c r="F164" s="11"/>
      <c r="G164" s="11"/>
      <c r="H164" s="11"/>
      <c r="I164" s="11"/>
      <c r="J164" s="11"/>
      <c r="K164" s="11"/>
      <c r="L164" s="11"/>
      <c r="M164" s="18">
        <v>5.7</v>
      </c>
      <c r="N164" s="17"/>
      <c r="O164" s="12"/>
      <c r="P164" s="15"/>
    </row>
    <row r="165" ht="18.75" spans="1:16">
      <c r="A165" s="7">
        <v>161</v>
      </c>
      <c r="B165" s="9" t="s">
        <v>490</v>
      </c>
      <c r="C165" s="9"/>
      <c r="D165" s="10">
        <v>7.6</v>
      </c>
      <c r="E165" s="11"/>
      <c r="F165" s="11"/>
      <c r="G165" s="11"/>
      <c r="H165" s="11"/>
      <c r="I165" s="11"/>
      <c r="J165" s="11"/>
      <c r="K165" s="11"/>
      <c r="L165" s="11"/>
      <c r="M165" s="18">
        <v>7.6</v>
      </c>
      <c r="N165" s="17"/>
      <c r="O165" s="12"/>
      <c r="P165" s="15"/>
    </row>
    <row r="166" ht="18.75" spans="1:16">
      <c r="A166" s="7">
        <v>162</v>
      </c>
      <c r="B166" s="9" t="s">
        <v>491</v>
      </c>
      <c r="C166" s="9"/>
      <c r="D166" s="10">
        <v>6.2</v>
      </c>
      <c r="E166" s="11">
        <v>1.5</v>
      </c>
      <c r="F166" s="11"/>
      <c r="G166" s="11"/>
      <c r="H166" s="11"/>
      <c r="I166" s="11"/>
      <c r="J166" s="11"/>
      <c r="K166" s="11">
        <v>3.7</v>
      </c>
      <c r="L166" s="11">
        <v>5.2</v>
      </c>
      <c r="M166" s="18">
        <v>1</v>
      </c>
      <c r="N166" s="17"/>
      <c r="O166" s="12"/>
      <c r="P166" s="15"/>
    </row>
    <row r="167" ht="18.75" spans="1:16">
      <c r="A167" s="7">
        <v>163</v>
      </c>
      <c r="B167" s="9" t="s">
        <v>492</v>
      </c>
      <c r="C167" s="9"/>
      <c r="D167" s="10">
        <v>1.9</v>
      </c>
      <c r="E167" s="11"/>
      <c r="F167" s="11"/>
      <c r="G167" s="11"/>
      <c r="H167" s="11"/>
      <c r="I167" s="11"/>
      <c r="J167" s="11"/>
      <c r="K167" s="11">
        <v>1.4</v>
      </c>
      <c r="L167" s="11">
        <v>1.4</v>
      </c>
      <c r="M167" s="18">
        <v>0.5</v>
      </c>
      <c r="N167" s="17"/>
      <c r="O167" s="12"/>
      <c r="P167" s="15"/>
    </row>
    <row r="168" ht="18.75" spans="1:16">
      <c r="A168" s="7">
        <v>164</v>
      </c>
      <c r="B168" s="9" t="s">
        <v>493</v>
      </c>
      <c r="C168" s="9"/>
      <c r="D168" s="10">
        <v>2.4</v>
      </c>
      <c r="E168" s="11"/>
      <c r="F168" s="11"/>
      <c r="G168" s="11"/>
      <c r="H168" s="11"/>
      <c r="I168" s="11"/>
      <c r="J168" s="11"/>
      <c r="K168" s="11"/>
      <c r="L168" s="11"/>
      <c r="M168" s="18">
        <v>2.4</v>
      </c>
      <c r="N168" s="17"/>
      <c r="O168" s="12"/>
      <c r="P168" s="15"/>
    </row>
    <row r="169" ht="18.75" spans="1:16">
      <c r="A169" s="7">
        <v>165</v>
      </c>
      <c r="B169" s="9" t="s">
        <v>494</v>
      </c>
      <c r="C169" s="9"/>
      <c r="D169" s="10">
        <v>3.8</v>
      </c>
      <c r="E169" s="11"/>
      <c r="F169" s="11"/>
      <c r="G169" s="11"/>
      <c r="H169" s="11"/>
      <c r="I169" s="11"/>
      <c r="J169" s="11"/>
      <c r="K169" s="11"/>
      <c r="L169" s="11"/>
      <c r="M169" s="18">
        <v>3.8</v>
      </c>
      <c r="N169" s="17"/>
      <c r="O169" s="12"/>
      <c r="P169" s="15"/>
    </row>
    <row r="170" ht="18.75" spans="1:16">
      <c r="A170" s="7">
        <v>166</v>
      </c>
      <c r="B170" s="9" t="s">
        <v>495</v>
      </c>
      <c r="C170" s="9"/>
      <c r="D170" s="10">
        <v>0.5</v>
      </c>
      <c r="E170" s="11"/>
      <c r="F170" s="11"/>
      <c r="G170" s="11"/>
      <c r="H170" s="11"/>
      <c r="I170" s="11"/>
      <c r="J170" s="11"/>
      <c r="K170" s="11"/>
      <c r="L170" s="11"/>
      <c r="M170" s="18">
        <v>0.5</v>
      </c>
      <c r="N170" s="17"/>
      <c r="O170" s="12"/>
      <c r="P170" s="15"/>
    </row>
    <row r="171" ht="18.75" spans="1:16">
      <c r="A171" s="7">
        <v>167</v>
      </c>
      <c r="B171" s="9" t="s">
        <v>496</v>
      </c>
      <c r="C171" s="9"/>
      <c r="D171" s="10">
        <v>7.6</v>
      </c>
      <c r="E171" s="11"/>
      <c r="F171" s="11"/>
      <c r="G171" s="11"/>
      <c r="H171" s="11"/>
      <c r="I171" s="11"/>
      <c r="J171" s="11"/>
      <c r="K171" s="11"/>
      <c r="L171" s="11"/>
      <c r="M171" s="18">
        <v>7.6</v>
      </c>
      <c r="N171" s="17"/>
      <c r="O171" s="12"/>
      <c r="P171" s="15"/>
    </row>
    <row r="172" ht="18.75" spans="1:16">
      <c r="A172" s="7">
        <v>168</v>
      </c>
      <c r="B172" s="9" t="s">
        <v>497</v>
      </c>
      <c r="C172" s="9"/>
      <c r="D172" s="10">
        <v>0.5</v>
      </c>
      <c r="E172" s="11"/>
      <c r="F172" s="11"/>
      <c r="G172" s="11"/>
      <c r="H172" s="11"/>
      <c r="I172" s="11"/>
      <c r="J172" s="11"/>
      <c r="K172" s="11"/>
      <c r="L172" s="11"/>
      <c r="M172" s="18">
        <v>0.5</v>
      </c>
      <c r="N172" s="17"/>
      <c r="O172" s="12"/>
      <c r="P172" s="15"/>
    </row>
    <row r="173" ht="18.75" spans="1:16">
      <c r="A173" s="7">
        <v>169</v>
      </c>
      <c r="B173" s="9" t="s">
        <v>498</v>
      </c>
      <c r="C173" s="9"/>
      <c r="D173" s="10">
        <v>8.1</v>
      </c>
      <c r="E173" s="11">
        <v>1.5</v>
      </c>
      <c r="F173" s="11"/>
      <c r="G173" s="11"/>
      <c r="H173" s="11"/>
      <c r="I173" s="11"/>
      <c r="J173" s="11"/>
      <c r="K173" s="11">
        <v>5.1</v>
      </c>
      <c r="L173" s="11">
        <v>6.6</v>
      </c>
      <c r="M173" s="18">
        <v>1.5</v>
      </c>
      <c r="N173" s="5"/>
      <c r="O173" s="12"/>
      <c r="P173" s="15"/>
    </row>
    <row r="174" ht="18.75" spans="1:16">
      <c r="A174" s="7">
        <v>170</v>
      </c>
      <c r="B174" s="9" t="s">
        <v>499</v>
      </c>
      <c r="C174" s="9"/>
      <c r="D174" s="10">
        <v>5.7</v>
      </c>
      <c r="E174" s="11"/>
      <c r="F174" s="11"/>
      <c r="G174" s="11"/>
      <c r="H174" s="11"/>
      <c r="I174" s="11"/>
      <c r="J174" s="11"/>
      <c r="K174" s="11">
        <v>1.8</v>
      </c>
      <c r="L174" s="11">
        <v>1.8</v>
      </c>
      <c r="M174" s="18">
        <v>3.9</v>
      </c>
      <c r="N174" s="5"/>
      <c r="O174" s="12"/>
      <c r="P174" s="15"/>
    </row>
    <row r="175" ht="18.75" spans="1:16">
      <c r="A175" s="7">
        <v>171</v>
      </c>
      <c r="B175" s="9" t="s">
        <v>500</v>
      </c>
      <c r="C175" s="9"/>
      <c r="D175" s="10">
        <v>7.6</v>
      </c>
      <c r="E175" s="11"/>
      <c r="F175" s="11"/>
      <c r="G175" s="11"/>
      <c r="H175" s="11"/>
      <c r="I175" s="11"/>
      <c r="J175" s="11"/>
      <c r="K175" s="11">
        <v>3</v>
      </c>
      <c r="L175" s="11">
        <v>3</v>
      </c>
      <c r="M175" s="18">
        <v>4.6</v>
      </c>
      <c r="N175" s="5"/>
      <c r="O175" s="12"/>
      <c r="P175" s="15"/>
    </row>
    <row r="176" ht="18.75" spans="1:16">
      <c r="A176" s="7">
        <v>172</v>
      </c>
      <c r="B176" s="8" t="s">
        <v>501</v>
      </c>
      <c r="C176" s="9"/>
      <c r="D176" s="10">
        <v>9.5</v>
      </c>
      <c r="E176" s="11"/>
      <c r="F176" s="11"/>
      <c r="G176" s="11"/>
      <c r="H176" s="11"/>
      <c r="I176" s="11"/>
      <c r="J176" s="11"/>
      <c r="K176" s="11"/>
      <c r="L176" s="11"/>
      <c r="M176" s="18">
        <v>9.5</v>
      </c>
      <c r="N176" s="5"/>
      <c r="O176" s="12"/>
      <c r="P176" s="15"/>
    </row>
    <row r="177" ht="18.75" spans="1:16">
      <c r="A177" s="7">
        <v>173</v>
      </c>
      <c r="B177" s="9" t="s">
        <v>502</v>
      </c>
      <c r="C177" s="9"/>
      <c r="D177" s="10">
        <v>5.7</v>
      </c>
      <c r="E177" s="11"/>
      <c r="F177" s="11"/>
      <c r="G177" s="11"/>
      <c r="H177" s="11"/>
      <c r="I177" s="11"/>
      <c r="J177" s="11"/>
      <c r="K177" s="11">
        <v>3.7</v>
      </c>
      <c r="L177" s="11">
        <v>3.7</v>
      </c>
      <c r="M177" s="18">
        <v>2</v>
      </c>
      <c r="N177" s="5"/>
      <c r="O177" s="12"/>
      <c r="P177" s="15"/>
    </row>
    <row r="178" ht="18.75" spans="1:16">
      <c r="A178" s="7">
        <v>174</v>
      </c>
      <c r="B178" s="9" t="s">
        <v>503</v>
      </c>
      <c r="C178" s="9"/>
      <c r="D178" s="10">
        <v>5.7</v>
      </c>
      <c r="E178" s="11"/>
      <c r="F178" s="11"/>
      <c r="G178" s="11"/>
      <c r="H178" s="11"/>
      <c r="I178" s="11"/>
      <c r="J178" s="11"/>
      <c r="K178" s="11">
        <v>2.1</v>
      </c>
      <c r="L178" s="11">
        <v>2.1</v>
      </c>
      <c r="M178" s="18">
        <v>3.6</v>
      </c>
      <c r="N178" s="5"/>
      <c r="O178" s="12"/>
      <c r="P178" s="15"/>
    </row>
    <row r="179" ht="18.75" spans="1:16">
      <c r="A179" s="7">
        <v>175</v>
      </c>
      <c r="B179" s="8" t="s">
        <v>504</v>
      </c>
      <c r="C179" s="9"/>
      <c r="D179" s="10">
        <v>3.8</v>
      </c>
      <c r="E179" s="11"/>
      <c r="F179" s="11"/>
      <c r="G179" s="11"/>
      <c r="H179" s="11"/>
      <c r="I179" s="11"/>
      <c r="J179" s="11"/>
      <c r="K179" s="11">
        <v>1.4</v>
      </c>
      <c r="L179" s="11">
        <v>1.4</v>
      </c>
      <c r="M179" s="18">
        <v>2.4</v>
      </c>
      <c r="N179" s="5"/>
      <c r="O179" s="12"/>
      <c r="P179" s="15"/>
    </row>
    <row r="180" ht="18.75" spans="1:16">
      <c r="A180" s="7">
        <v>176</v>
      </c>
      <c r="B180" s="9" t="s">
        <v>505</v>
      </c>
      <c r="C180" s="9"/>
      <c r="D180" s="10">
        <v>1.9</v>
      </c>
      <c r="E180" s="11"/>
      <c r="F180" s="11"/>
      <c r="G180" s="11"/>
      <c r="H180" s="11"/>
      <c r="I180" s="11"/>
      <c r="J180" s="11"/>
      <c r="K180" s="11">
        <v>1.4</v>
      </c>
      <c r="L180" s="11">
        <v>1.4</v>
      </c>
      <c r="M180" s="18">
        <v>0.5</v>
      </c>
      <c r="N180" s="5"/>
      <c r="O180" s="12"/>
      <c r="P180" s="15"/>
    </row>
    <row r="181" ht="18.75" spans="1:16">
      <c r="A181" s="7">
        <v>177</v>
      </c>
      <c r="B181" s="9" t="s">
        <v>506</v>
      </c>
      <c r="C181" s="9"/>
      <c r="D181" s="10">
        <v>7.6</v>
      </c>
      <c r="E181" s="11"/>
      <c r="F181" s="11"/>
      <c r="G181" s="11"/>
      <c r="H181" s="11"/>
      <c r="I181" s="11"/>
      <c r="J181" s="11"/>
      <c r="K181" s="11"/>
      <c r="L181" s="11"/>
      <c r="M181" s="18">
        <v>7.6</v>
      </c>
      <c r="N181" s="5"/>
      <c r="O181" s="12"/>
      <c r="P181" s="15"/>
    </row>
    <row r="182" ht="18.75" spans="1:16">
      <c r="A182" s="7">
        <v>178</v>
      </c>
      <c r="B182" s="9" t="s">
        <v>507</v>
      </c>
      <c r="C182" s="9"/>
      <c r="D182" s="10">
        <v>7.6</v>
      </c>
      <c r="E182" s="11">
        <v>1.4</v>
      </c>
      <c r="F182" s="11"/>
      <c r="G182" s="11"/>
      <c r="H182" s="11"/>
      <c r="I182" s="11"/>
      <c r="J182" s="11"/>
      <c r="K182" s="11">
        <v>4</v>
      </c>
      <c r="L182" s="11">
        <v>5.4</v>
      </c>
      <c r="M182" s="18">
        <v>2.2</v>
      </c>
      <c r="N182" s="5"/>
      <c r="O182" s="12"/>
      <c r="P182" s="15"/>
    </row>
    <row r="183" ht="18.75" spans="1:16">
      <c r="A183" s="7">
        <v>179</v>
      </c>
      <c r="B183" s="9" t="s">
        <v>508</v>
      </c>
      <c r="C183" s="9"/>
      <c r="D183" s="10">
        <v>4.3</v>
      </c>
      <c r="E183" s="11"/>
      <c r="F183" s="11"/>
      <c r="G183" s="11"/>
      <c r="H183" s="11"/>
      <c r="I183" s="11"/>
      <c r="J183" s="11"/>
      <c r="K183" s="11">
        <v>1.8</v>
      </c>
      <c r="L183" s="11">
        <v>1.8</v>
      </c>
      <c r="M183" s="18">
        <v>2.5</v>
      </c>
      <c r="N183" s="5"/>
      <c r="O183" s="12"/>
      <c r="P183" s="15"/>
    </row>
    <row r="184" ht="18.75" spans="1:16">
      <c r="A184" s="7">
        <v>180</v>
      </c>
      <c r="B184" s="9" t="s">
        <v>509</v>
      </c>
      <c r="C184" s="9"/>
      <c r="D184" s="10">
        <v>5.7</v>
      </c>
      <c r="E184" s="11"/>
      <c r="F184" s="11"/>
      <c r="G184" s="11"/>
      <c r="H184" s="11"/>
      <c r="I184" s="11"/>
      <c r="J184" s="11"/>
      <c r="K184" s="11"/>
      <c r="L184" s="11"/>
      <c r="M184" s="18">
        <v>5.7</v>
      </c>
      <c r="N184" s="5"/>
      <c r="O184" s="12"/>
      <c r="P184" s="15"/>
    </row>
    <row r="185" ht="18.75" spans="1:16">
      <c r="A185" s="7">
        <v>181</v>
      </c>
      <c r="B185" s="9" t="s">
        <v>510</v>
      </c>
      <c r="C185" s="9"/>
      <c r="D185" s="10">
        <v>3.8</v>
      </c>
      <c r="E185" s="11"/>
      <c r="F185" s="11"/>
      <c r="G185" s="11"/>
      <c r="H185" s="11"/>
      <c r="I185" s="11"/>
      <c r="J185" s="11"/>
      <c r="K185" s="11">
        <v>1.8</v>
      </c>
      <c r="L185" s="11">
        <v>1.8</v>
      </c>
      <c r="M185" s="18">
        <v>2</v>
      </c>
      <c r="N185" s="5"/>
      <c r="O185" s="12"/>
      <c r="P185" s="15"/>
    </row>
    <row r="186" ht="18.75" spans="1:16">
      <c r="A186" s="7">
        <v>182</v>
      </c>
      <c r="B186" s="9" t="s">
        <v>511</v>
      </c>
      <c r="C186" s="9"/>
      <c r="D186" s="10">
        <v>6.2</v>
      </c>
      <c r="E186" s="11"/>
      <c r="F186" s="11">
        <v>1</v>
      </c>
      <c r="G186" s="11"/>
      <c r="H186" s="11"/>
      <c r="I186" s="11"/>
      <c r="J186" s="11"/>
      <c r="K186" s="11"/>
      <c r="L186" s="11">
        <v>1</v>
      </c>
      <c r="M186" s="18">
        <v>5.2</v>
      </c>
      <c r="N186" s="5"/>
      <c r="O186" s="12"/>
      <c r="P186" s="15"/>
    </row>
    <row r="187" ht="18.75" spans="1:16">
      <c r="A187" s="7">
        <v>183</v>
      </c>
      <c r="B187" s="9" t="s">
        <v>512</v>
      </c>
      <c r="C187" s="9"/>
      <c r="D187" s="10">
        <v>8.1</v>
      </c>
      <c r="E187" s="11"/>
      <c r="F187" s="11"/>
      <c r="G187" s="11"/>
      <c r="H187" s="11"/>
      <c r="I187" s="11"/>
      <c r="J187" s="11"/>
      <c r="K187" s="11">
        <v>1.1</v>
      </c>
      <c r="L187" s="11">
        <v>1.1</v>
      </c>
      <c r="M187" s="18">
        <v>7</v>
      </c>
      <c r="N187" s="5"/>
      <c r="O187" s="12"/>
      <c r="P187" s="15"/>
    </row>
    <row r="188" ht="18.75" spans="1:16">
      <c r="A188" s="7">
        <v>184</v>
      </c>
      <c r="B188" s="9" t="s">
        <v>513</v>
      </c>
      <c r="C188" s="9"/>
      <c r="D188" s="10">
        <v>5.7</v>
      </c>
      <c r="E188" s="11"/>
      <c r="F188" s="11"/>
      <c r="G188" s="11"/>
      <c r="H188" s="11"/>
      <c r="I188" s="11"/>
      <c r="J188" s="11"/>
      <c r="K188" s="11"/>
      <c r="L188" s="11"/>
      <c r="M188" s="18">
        <v>5.7</v>
      </c>
      <c r="N188" s="5"/>
      <c r="O188" s="12"/>
      <c r="P188" s="15"/>
    </row>
    <row r="189" ht="18.75" spans="1:16">
      <c r="A189" s="7">
        <v>185</v>
      </c>
      <c r="B189" s="9" t="s">
        <v>514</v>
      </c>
      <c r="C189" s="9"/>
      <c r="D189" s="10">
        <v>3.8</v>
      </c>
      <c r="E189" s="11"/>
      <c r="F189" s="11"/>
      <c r="G189" s="11"/>
      <c r="H189" s="11"/>
      <c r="I189" s="11"/>
      <c r="J189" s="11"/>
      <c r="K189" s="11">
        <v>1.8</v>
      </c>
      <c r="L189" s="11">
        <v>1.8</v>
      </c>
      <c r="M189" s="18">
        <v>2</v>
      </c>
      <c r="N189" s="17"/>
      <c r="O189" s="12"/>
      <c r="P189" s="15"/>
    </row>
    <row r="190" ht="18.75" spans="1:16">
      <c r="A190" s="7">
        <v>186</v>
      </c>
      <c r="B190" s="9" t="s">
        <v>515</v>
      </c>
      <c r="C190" s="9"/>
      <c r="D190" s="10">
        <v>7.6</v>
      </c>
      <c r="E190" s="11"/>
      <c r="F190" s="11"/>
      <c r="G190" s="11"/>
      <c r="H190" s="11"/>
      <c r="I190" s="11"/>
      <c r="J190" s="11"/>
      <c r="K190" s="11">
        <v>2</v>
      </c>
      <c r="L190" s="11">
        <v>2</v>
      </c>
      <c r="M190" s="18">
        <v>5.6</v>
      </c>
      <c r="N190" s="17"/>
      <c r="O190" s="12"/>
      <c r="P190" s="15"/>
    </row>
    <row r="191" ht="18.75" spans="1:16">
      <c r="A191" s="7">
        <v>187</v>
      </c>
      <c r="B191" s="9" t="s">
        <v>516</v>
      </c>
      <c r="C191" s="9"/>
      <c r="D191" s="10">
        <v>5.7</v>
      </c>
      <c r="E191" s="11"/>
      <c r="F191" s="11"/>
      <c r="G191" s="11"/>
      <c r="H191" s="11"/>
      <c r="I191" s="11"/>
      <c r="J191" s="11"/>
      <c r="K191" s="11">
        <v>1.9</v>
      </c>
      <c r="L191" s="11">
        <v>1.9</v>
      </c>
      <c r="M191" s="18">
        <v>3.8</v>
      </c>
      <c r="N191" s="17"/>
      <c r="O191" s="12"/>
      <c r="P191" s="15"/>
    </row>
    <row r="192" ht="18.75" spans="1:16">
      <c r="A192" s="7">
        <v>188</v>
      </c>
      <c r="B192" s="9" t="s">
        <v>517</v>
      </c>
      <c r="C192" s="9"/>
      <c r="D192" s="10">
        <v>9.5</v>
      </c>
      <c r="E192" s="11"/>
      <c r="F192" s="11"/>
      <c r="G192" s="11"/>
      <c r="H192" s="11"/>
      <c r="I192" s="11"/>
      <c r="J192" s="11"/>
      <c r="K192" s="11">
        <v>3</v>
      </c>
      <c r="L192" s="11">
        <v>3</v>
      </c>
      <c r="M192" s="18">
        <v>6.5</v>
      </c>
      <c r="N192" s="17"/>
      <c r="O192" s="12"/>
      <c r="P192" s="15"/>
    </row>
    <row r="193" ht="18.75" spans="1:16">
      <c r="A193" s="7">
        <v>189</v>
      </c>
      <c r="B193" s="8" t="s">
        <v>518</v>
      </c>
      <c r="C193" s="9"/>
      <c r="D193" s="10">
        <v>7.6</v>
      </c>
      <c r="E193" s="11"/>
      <c r="F193" s="11"/>
      <c r="G193" s="11"/>
      <c r="H193" s="11"/>
      <c r="I193" s="11"/>
      <c r="J193" s="11"/>
      <c r="K193" s="11"/>
      <c r="L193" s="11"/>
      <c r="M193" s="18">
        <v>7.6</v>
      </c>
      <c r="N193" s="17"/>
      <c r="O193" s="12"/>
      <c r="P193" s="15"/>
    </row>
    <row r="194" ht="18.75" spans="1:16">
      <c r="A194" s="7">
        <v>190</v>
      </c>
      <c r="B194" s="8" t="s">
        <v>519</v>
      </c>
      <c r="C194" s="9"/>
      <c r="D194" s="10">
        <v>7.6</v>
      </c>
      <c r="E194" s="11">
        <v>5.6</v>
      </c>
      <c r="F194" s="11"/>
      <c r="G194" s="11"/>
      <c r="H194" s="11"/>
      <c r="I194" s="11"/>
      <c r="J194" s="11"/>
      <c r="K194" s="11"/>
      <c r="L194" s="11">
        <v>5.6</v>
      </c>
      <c r="M194" s="18">
        <v>2</v>
      </c>
      <c r="N194" s="17"/>
      <c r="O194" s="12"/>
      <c r="P194" s="15"/>
    </row>
    <row r="195" ht="18.75" spans="1:16">
      <c r="A195" s="7">
        <v>191</v>
      </c>
      <c r="B195" s="9" t="s">
        <v>520</v>
      </c>
      <c r="C195" s="9"/>
      <c r="D195" s="10">
        <v>5.7</v>
      </c>
      <c r="E195" s="11"/>
      <c r="F195" s="11"/>
      <c r="G195" s="11"/>
      <c r="H195" s="11"/>
      <c r="I195" s="11"/>
      <c r="J195" s="11"/>
      <c r="K195" s="11"/>
      <c r="L195" s="11"/>
      <c r="M195" s="18">
        <v>5.7</v>
      </c>
      <c r="N195" s="17"/>
      <c r="O195" s="12"/>
      <c r="P195" s="15"/>
    </row>
    <row r="196" ht="18.75" spans="1:16">
      <c r="A196" s="7">
        <v>192</v>
      </c>
      <c r="B196" s="9" t="s">
        <v>521</v>
      </c>
      <c r="C196" s="9"/>
      <c r="D196" s="10">
        <v>8.1</v>
      </c>
      <c r="E196" s="11"/>
      <c r="F196" s="11"/>
      <c r="G196" s="11"/>
      <c r="H196" s="11"/>
      <c r="I196" s="11"/>
      <c r="J196" s="11"/>
      <c r="K196" s="11">
        <v>4.3</v>
      </c>
      <c r="L196" s="11">
        <v>4.3</v>
      </c>
      <c r="M196" s="18">
        <v>3.8</v>
      </c>
      <c r="N196" s="17"/>
      <c r="O196" s="12"/>
      <c r="P196" s="15"/>
    </row>
    <row r="197" ht="18.75" spans="1:16">
      <c r="A197" s="7">
        <v>193</v>
      </c>
      <c r="B197" s="9" t="s">
        <v>522</v>
      </c>
      <c r="C197" s="9"/>
      <c r="D197" s="10">
        <v>7.6</v>
      </c>
      <c r="E197" s="11"/>
      <c r="F197" s="11"/>
      <c r="G197" s="11"/>
      <c r="H197" s="11"/>
      <c r="I197" s="11"/>
      <c r="J197" s="11"/>
      <c r="K197" s="11"/>
      <c r="L197" s="11"/>
      <c r="M197" s="18">
        <v>7.6</v>
      </c>
      <c r="N197" s="17"/>
      <c r="O197" s="12"/>
      <c r="P197" s="15"/>
    </row>
    <row r="198" ht="18.75" spans="1:16">
      <c r="A198" s="7">
        <v>194</v>
      </c>
      <c r="B198" s="9" t="s">
        <v>523</v>
      </c>
      <c r="C198" s="9"/>
      <c r="D198" s="10">
        <v>2.4</v>
      </c>
      <c r="E198" s="11"/>
      <c r="F198" s="11"/>
      <c r="G198" s="11"/>
      <c r="H198" s="11"/>
      <c r="I198" s="11"/>
      <c r="J198" s="11"/>
      <c r="K198" s="11">
        <v>1.1</v>
      </c>
      <c r="L198" s="11">
        <v>1.1</v>
      </c>
      <c r="M198" s="18">
        <v>1.3</v>
      </c>
      <c r="N198" s="17"/>
      <c r="O198" s="12"/>
      <c r="P198" s="15"/>
    </row>
    <row r="199" ht="18.75" spans="1:16">
      <c r="A199" s="7">
        <v>195</v>
      </c>
      <c r="B199" s="9" t="s">
        <v>524</v>
      </c>
      <c r="C199" s="9"/>
      <c r="D199" s="10">
        <v>0.5</v>
      </c>
      <c r="E199" s="11"/>
      <c r="F199" s="11"/>
      <c r="G199" s="11"/>
      <c r="H199" s="11"/>
      <c r="I199" s="11"/>
      <c r="J199" s="11"/>
      <c r="K199" s="11"/>
      <c r="L199" s="11"/>
      <c r="M199" s="18">
        <v>0.5</v>
      </c>
      <c r="N199" s="17"/>
      <c r="O199" s="12"/>
      <c r="P199" s="15"/>
    </row>
    <row r="200" ht="18.75" spans="1:16">
      <c r="A200" s="7">
        <v>196</v>
      </c>
      <c r="B200" s="9" t="s">
        <v>525</v>
      </c>
      <c r="C200" s="9"/>
      <c r="D200" s="10">
        <v>7.6</v>
      </c>
      <c r="E200" s="11"/>
      <c r="F200" s="11"/>
      <c r="G200" s="11"/>
      <c r="H200" s="11"/>
      <c r="I200" s="11"/>
      <c r="J200" s="11"/>
      <c r="K200" s="11">
        <v>5</v>
      </c>
      <c r="L200" s="11">
        <v>5</v>
      </c>
      <c r="M200" s="18">
        <v>2.6</v>
      </c>
      <c r="N200" s="17"/>
      <c r="O200" s="12"/>
      <c r="P200" s="15"/>
    </row>
    <row r="201" ht="18.75" spans="1:16">
      <c r="A201" s="7">
        <v>197</v>
      </c>
      <c r="B201" s="9" t="s">
        <v>526</v>
      </c>
      <c r="C201" s="9"/>
      <c r="D201" s="12">
        <v>5.7</v>
      </c>
      <c r="E201" s="11"/>
      <c r="F201" s="11"/>
      <c r="G201" s="11"/>
      <c r="H201" s="11"/>
      <c r="I201" s="11"/>
      <c r="J201" s="11"/>
      <c r="K201" s="11">
        <v>1.5</v>
      </c>
      <c r="L201" s="11">
        <v>1.5</v>
      </c>
      <c r="M201" s="18">
        <v>4.2</v>
      </c>
      <c r="N201" s="17"/>
      <c r="O201" s="12"/>
      <c r="P201" s="15"/>
    </row>
    <row r="202" ht="18.75" spans="1:16">
      <c r="A202" s="7">
        <v>198</v>
      </c>
      <c r="B202" s="9" t="s">
        <v>527</v>
      </c>
      <c r="C202" s="9"/>
      <c r="D202" s="12">
        <v>8.1</v>
      </c>
      <c r="E202" s="11"/>
      <c r="F202" s="11"/>
      <c r="G202" s="11"/>
      <c r="H202" s="11"/>
      <c r="I202" s="11"/>
      <c r="J202" s="11"/>
      <c r="K202" s="11"/>
      <c r="L202" s="11"/>
      <c r="M202" s="18">
        <v>8.1</v>
      </c>
      <c r="N202" s="17"/>
      <c r="O202" s="12"/>
      <c r="P202" s="15"/>
    </row>
    <row r="203" ht="18.75" spans="1:16">
      <c r="A203" s="7">
        <v>199</v>
      </c>
      <c r="B203" s="9" t="s">
        <v>528</v>
      </c>
      <c r="C203" s="9"/>
      <c r="D203" s="12">
        <v>2.4</v>
      </c>
      <c r="E203" s="11"/>
      <c r="F203" s="11"/>
      <c r="G203" s="11"/>
      <c r="H203" s="11"/>
      <c r="I203" s="11"/>
      <c r="J203" s="11"/>
      <c r="K203" s="11">
        <v>1.4</v>
      </c>
      <c r="L203" s="11">
        <v>1.4</v>
      </c>
      <c r="M203" s="11">
        <v>1</v>
      </c>
      <c r="N203" s="5"/>
      <c r="O203" s="12"/>
      <c r="P203" s="15"/>
    </row>
    <row r="204" ht="18.75" spans="1:16">
      <c r="A204" s="7">
        <v>200</v>
      </c>
      <c r="B204" s="12" t="s">
        <v>22</v>
      </c>
      <c r="C204" s="12"/>
      <c r="D204" s="12">
        <f t="shared" ref="D204:F204" si="1">SUM(D5:D203)</f>
        <v>1151.3</v>
      </c>
      <c r="E204" s="12">
        <f t="shared" si="1"/>
        <v>39.1</v>
      </c>
      <c r="F204" s="12">
        <f t="shared" si="1"/>
        <v>16.65</v>
      </c>
      <c r="G204" s="12"/>
      <c r="H204" s="12"/>
      <c r="I204" s="12"/>
      <c r="J204" s="12"/>
      <c r="K204" s="12">
        <f t="shared" ref="K204:M204" si="2">SUM(K5:K203)</f>
        <v>363.25</v>
      </c>
      <c r="L204" s="12">
        <f t="shared" si="2"/>
        <v>419</v>
      </c>
      <c r="M204" s="12">
        <f t="shared" si="2"/>
        <v>732.3</v>
      </c>
      <c r="N204" s="28"/>
      <c r="O204" s="28"/>
      <c r="P204" s="37"/>
    </row>
    <row r="205" spans="2:16"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41"/>
    </row>
    <row r="206" ht="14.25" spans="1:16">
      <c r="A206" s="2" t="s">
        <v>174</v>
      </c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</row>
    <row r="207" ht="14.25" spans="1:16">
      <c r="A207" s="20" t="s">
        <v>529</v>
      </c>
      <c r="B207" s="20"/>
      <c r="C207" s="20"/>
      <c r="D207" s="20"/>
      <c r="E207" s="20"/>
      <c r="F207" s="20"/>
      <c r="G207" s="20"/>
      <c r="H207" s="20"/>
      <c r="I207" s="20"/>
      <c r="J207" s="20"/>
      <c r="K207" s="20"/>
      <c r="L207" s="20"/>
      <c r="M207" s="20"/>
      <c r="N207" s="20"/>
      <c r="O207" s="20"/>
      <c r="P207" s="20"/>
    </row>
    <row r="211" ht="25.5" spans="1:15">
      <c r="A211" s="21" t="s">
        <v>176</v>
      </c>
      <c r="B211" s="21"/>
      <c r="C211" s="21"/>
      <c r="D211" s="21"/>
      <c r="E211" s="21"/>
      <c r="F211" s="21"/>
      <c r="G211" s="21"/>
      <c r="H211" s="21"/>
      <c r="I211" s="21"/>
      <c r="J211" s="21"/>
      <c r="K211" s="21"/>
      <c r="L211" s="21"/>
      <c r="M211" s="21"/>
      <c r="N211" s="21"/>
      <c r="O211" s="21"/>
    </row>
    <row r="212" ht="14.25" spans="1:15">
      <c r="A212" s="2" t="s">
        <v>530</v>
      </c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</row>
    <row r="213" spans="1:15">
      <c r="A213" s="3" t="s">
        <v>3</v>
      </c>
      <c r="B213" s="4" t="s">
        <v>4</v>
      </c>
      <c r="C213" s="5" t="s">
        <v>178</v>
      </c>
      <c r="D213" s="5" t="s">
        <v>6</v>
      </c>
      <c r="E213" s="5"/>
      <c r="F213" s="5"/>
      <c r="G213" s="5"/>
      <c r="H213" s="5"/>
      <c r="I213" s="5"/>
      <c r="J213" s="5"/>
      <c r="K213" s="5"/>
      <c r="L213" s="13" t="s">
        <v>7</v>
      </c>
      <c r="M213" s="14" t="s">
        <v>8</v>
      </c>
      <c r="N213" s="13" t="s">
        <v>9</v>
      </c>
      <c r="O213" s="15" t="s">
        <v>10</v>
      </c>
    </row>
    <row r="214" ht="108" spans="1:15">
      <c r="A214" s="3"/>
      <c r="B214" s="6"/>
      <c r="C214" s="5"/>
      <c r="D214" s="5" t="s">
        <v>11</v>
      </c>
      <c r="E214" s="5" t="s">
        <v>12</v>
      </c>
      <c r="F214" s="5" t="s">
        <v>13</v>
      </c>
      <c r="G214" s="5" t="s">
        <v>14</v>
      </c>
      <c r="H214" s="5" t="s">
        <v>15</v>
      </c>
      <c r="I214" s="5" t="s">
        <v>16</v>
      </c>
      <c r="J214" s="5" t="s">
        <v>17</v>
      </c>
      <c r="K214" s="5" t="s">
        <v>18</v>
      </c>
      <c r="L214" s="16"/>
      <c r="M214" s="17"/>
      <c r="N214" s="16"/>
      <c r="O214" s="15"/>
    </row>
    <row r="215" ht="18.75" spans="1:15">
      <c r="A215" s="22">
        <v>3</v>
      </c>
      <c r="B215" s="23" t="s">
        <v>21</v>
      </c>
      <c r="C215" s="24">
        <v>70.54</v>
      </c>
      <c r="D215" s="24"/>
      <c r="E215" s="24"/>
      <c r="F215" s="24"/>
      <c r="G215" s="24"/>
      <c r="H215" s="24"/>
      <c r="I215" s="24"/>
      <c r="J215" s="24"/>
      <c r="K215" s="24"/>
      <c r="L215" s="42">
        <v>70.54</v>
      </c>
      <c r="M215" s="43"/>
      <c r="N215" s="16"/>
      <c r="O215" s="15"/>
    </row>
    <row r="216" ht="18.75" spans="1:15">
      <c r="A216" s="25"/>
      <c r="B216" s="25"/>
      <c r="C216" s="24"/>
      <c r="D216" s="24"/>
      <c r="E216" s="24"/>
      <c r="F216" s="24"/>
      <c r="G216" s="24"/>
      <c r="H216" s="24"/>
      <c r="I216" s="24"/>
      <c r="J216" s="24"/>
      <c r="K216" s="24"/>
      <c r="L216" s="24"/>
      <c r="M216" s="43"/>
      <c r="N216" s="16"/>
      <c r="O216" s="15"/>
    </row>
    <row r="217" ht="18.75" spans="1:15">
      <c r="A217" s="26"/>
      <c r="B217" s="26"/>
      <c r="C217" s="26"/>
      <c r="D217" s="26"/>
      <c r="E217" s="26"/>
      <c r="F217" s="26"/>
      <c r="G217" s="26"/>
      <c r="H217" s="26"/>
      <c r="I217" s="26"/>
      <c r="J217" s="26"/>
      <c r="K217" s="26"/>
      <c r="L217" s="26"/>
      <c r="M217" s="43"/>
      <c r="N217" s="16"/>
      <c r="O217" s="15"/>
    </row>
    <row r="218" spans="1:15">
      <c r="A218" s="27"/>
      <c r="B218" s="28"/>
      <c r="C218" s="28"/>
      <c r="D218" s="28"/>
      <c r="E218" s="28"/>
      <c r="F218" s="28"/>
      <c r="G218" s="28"/>
      <c r="H218" s="28"/>
      <c r="I218" s="28"/>
      <c r="J218" s="28"/>
      <c r="K218" s="28"/>
      <c r="L218" s="28"/>
      <c r="M218" s="28"/>
      <c r="N218" s="28"/>
      <c r="O218" s="37"/>
    </row>
    <row r="219" ht="14.25" spans="1:15">
      <c r="A219" s="2" t="s">
        <v>179</v>
      </c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</row>
    <row r="220" ht="14.25" spans="1:15">
      <c r="A220" s="20" t="s">
        <v>180</v>
      </c>
      <c r="B220" s="20"/>
      <c r="C220" s="20"/>
      <c r="D220" s="20"/>
      <c r="E220" s="20"/>
      <c r="F220" s="20"/>
      <c r="G220" s="20"/>
      <c r="H220" s="20"/>
      <c r="I220" s="20"/>
      <c r="J220" s="20"/>
      <c r="K220" s="20"/>
      <c r="L220" s="20"/>
      <c r="M220" s="20"/>
      <c r="N220" s="20"/>
      <c r="O220" s="20"/>
    </row>
    <row r="225" ht="25.5" spans="1:7">
      <c r="A225" s="21" t="s">
        <v>181</v>
      </c>
      <c r="B225" s="21"/>
      <c r="C225" s="21"/>
      <c r="D225" s="21"/>
      <c r="E225" s="21"/>
      <c r="F225" s="21"/>
      <c r="G225" s="21"/>
    </row>
    <row r="226" spans="1:7">
      <c r="A226" s="29" t="s">
        <v>531</v>
      </c>
      <c r="B226" s="29"/>
      <c r="C226" s="29"/>
      <c r="D226" s="29"/>
      <c r="E226" s="29"/>
      <c r="F226" s="29"/>
      <c r="G226" s="29"/>
    </row>
    <row r="227" ht="24" spans="1:7">
      <c r="A227" s="30" t="s">
        <v>3</v>
      </c>
      <c r="B227" s="31" t="s">
        <v>32</v>
      </c>
      <c r="C227" s="31" t="s">
        <v>33</v>
      </c>
      <c r="D227" s="32" t="s">
        <v>183</v>
      </c>
      <c r="E227" s="33" t="s">
        <v>36</v>
      </c>
      <c r="F227" s="34" t="s">
        <v>37</v>
      </c>
      <c r="G227" s="35" t="s">
        <v>10</v>
      </c>
    </row>
    <row r="228" spans="1:7">
      <c r="A228" s="36">
        <v>1</v>
      </c>
      <c r="B228" s="28" t="s">
        <v>499</v>
      </c>
      <c r="C228" s="28"/>
      <c r="D228" s="28">
        <v>158</v>
      </c>
      <c r="E228" s="28"/>
      <c r="F228" s="28"/>
      <c r="G228" s="37"/>
    </row>
    <row r="229" spans="1:7">
      <c r="A229" s="36">
        <v>2</v>
      </c>
      <c r="B229" s="28" t="s">
        <v>433</v>
      </c>
      <c r="C229" s="28"/>
      <c r="D229" s="28">
        <v>3.4</v>
      </c>
      <c r="E229" s="28"/>
      <c r="F229" s="28"/>
      <c r="G229" s="37"/>
    </row>
    <row r="230" spans="1:7">
      <c r="A230" s="36">
        <v>3</v>
      </c>
      <c r="B230" s="28" t="s">
        <v>525</v>
      </c>
      <c r="C230" s="28"/>
      <c r="D230" s="28">
        <v>46</v>
      </c>
      <c r="E230" s="28"/>
      <c r="F230" s="28"/>
      <c r="G230" s="37"/>
    </row>
    <row r="231" spans="1:7">
      <c r="A231" s="36">
        <v>4</v>
      </c>
      <c r="B231" s="38" t="s">
        <v>22</v>
      </c>
      <c r="C231" s="39"/>
      <c r="D231" s="38">
        <f>SUM(D228:D230)</f>
        <v>207.4</v>
      </c>
      <c r="E231" s="39"/>
      <c r="F231" s="39"/>
      <c r="G231" s="39"/>
    </row>
    <row r="232" spans="1:7">
      <c r="A232" s="40" t="s">
        <v>184</v>
      </c>
      <c r="B232" s="40"/>
      <c r="C232" s="40"/>
      <c r="D232" s="40"/>
      <c r="E232" s="40"/>
      <c r="F232" s="40"/>
      <c r="G232" s="40"/>
    </row>
  </sheetData>
  <mergeCells count="28">
    <mergeCell ref="A1:P1"/>
    <mergeCell ref="A2:P2"/>
    <mergeCell ref="E3:L3"/>
    <mergeCell ref="A206:P206"/>
    <mergeCell ref="A207:P207"/>
    <mergeCell ref="A211:O211"/>
    <mergeCell ref="A212:O212"/>
    <mergeCell ref="D213:K213"/>
    <mergeCell ref="A219:O219"/>
    <mergeCell ref="A220:O220"/>
    <mergeCell ref="A225:G225"/>
    <mergeCell ref="A226:G226"/>
    <mergeCell ref="A232:G232"/>
    <mergeCell ref="A3:A4"/>
    <mergeCell ref="A213:A214"/>
    <mergeCell ref="B3:B4"/>
    <mergeCell ref="B213:B214"/>
    <mergeCell ref="C3:C4"/>
    <mergeCell ref="C213:C214"/>
    <mergeCell ref="D3:D4"/>
    <mergeCell ref="L213:L214"/>
    <mergeCell ref="M3:M4"/>
    <mergeCell ref="M213:M214"/>
    <mergeCell ref="N3:N4"/>
    <mergeCell ref="N213:N214"/>
    <mergeCell ref="O3:O4"/>
    <mergeCell ref="O213:O214"/>
    <mergeCell ref="P3:P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地力补贴村汇总</vt:lpstr>
      <vt:lpstr>双季稻村汇总</vt:lpstr>
      <vt:lpstr>建湖村一组</vt:lpstr>
      <vt:lpstr>建湖村二组</vt:lpstr>
      <vt:lpstr>建湖村三组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Faith</cp:lastModifiedBy>
  <dcterms:created xsi:type="dcterms:W3CDTF">2019-04-24T00:51:00Z</dcterms:created>
  <dcterms:modified xsi:type="dcterms:W3CDTF">2023-07-12T08:24:08Z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23EA8CEA3E1C4E86BAFDAD7B0D40F4E3_13</vt:lpwstr>
  </property>
</Properties>
</file>